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Инвестиционная программа ЭЭ\ИП ЭЭ СЖКС 2023-2027\ИП ЭЭ МП ЗР СЖКС 2023-2027\"/>
    </mc:Choice>
  </mc:AlternateContent>
  <xr:revisionPtr revIDLastSave="0" documentId="13_ncr:1_{3F60B162-0114-462E-A0D2-04DFCAF8E33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Мероприятия по техническому пер" sheetId="3" r:id="rId1"/>
  </sheets>
  <externalReferences>
    <externalReference r:id="rId2"/>
  </externalReferences>
  <definedNames>
    <definedName name="_xlnm._FilterDatabase" localSheetId="0" hidden="1">'Мероприятия по техническому пер'!$A$5:$AG$100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3" l="1"/>
  <c r="L99" i="3"/>
  <c r="M98" i="3"/>
  <c r="L98" i="3"/>
  <c r="M96" i="3"/>
  <c r="L96" i="3"/>
  <c r="M95" i="3"/>
  <c r="L95" i="3"/>
  <c r="M93" i="3"/>
  <c r="L93" i="3"/>
  <c r="M92" i="3"/>
  <c r="L92" i="3"/>
  <c r="M89" i="3"/>
  <c r="L89" i="3"/>
  <c r="M82" i="3"/>
  <c r="L82" i="3"/>
  <c r="M81" i="3"/>
  <c r="L81" i="3"/>
  <c r="M79" i="3"/>
  <c r="L79" i="3"/>
  <c r="M78" i="3"/>
  <c r="L78" i="3"/>
  <c r="M76" i="3"/>
  <c r="L76" i="3"/>
  <c r="M73" i="3"/>
  <c r="L73" i="3"/>
  <c r="M70" i="3"/>
  <c r="L70" i="3"/>
  <c r="M69" i="3"/>
  <c r="L69" i="3"/>
  <c r="M67" i="3"/>
  <c r="L67" i="3"/>
  <c r="M65" i="3"/>
  <c r="L65" i="3"/>
  <c r="M62" i="3"/>
  <c r="L62" i="3"/>
  <c r="M61" i="3"/>
  <c r="L61" i="3"/>
  <c r="M59" i="3"/>
  <c r="L59" i="3"/>
  <c r="M58" i="3"/>
  <c r="L58" i="3"/>
  <c r="M56" i="3"/>
  <c r="L56" i="3"/>
  <c r="M54" i="3"/>
  <c r="L54" i="3"/>
  <c r="M51" i="3"/>
  <c r="L51" i="3"/>
  <c r="M50" i="3"/>
  <c r="L50" i="3"/>
  <c r="M49" i="3"/>
  <c r="L49" i="3"/>
  <c r="M47" i="3"/>
  <c r="L47" i="3"/>
  <c r="M45" i="3"/>
  <c r="L45" i="3"/>
  <c r="M39" i="3"/>
  <c r="L39" i="3"/>
  <c r="M38" i="3"/>
  <c r="L38" i="3"/>
  <c r="M35" i="3"/>
  <c r="L35" i="3"/>
  <c r="M34" i="3"/>
  <c r="L34" i="3"/>
  <c r="M31" i="3"/>
  <c r="L31" i="3"/>
  <c r="M29" i="3"/>
  <c r="L29" i="3"/>
  <c r="M28" i="3"/>
  <c r="L28" i="3"/>
  <c r="M26" i="3"/>
  <c r="L26" i="3"/>
  <c r="M24" i="3"/>
  <c r="L24" i="3"/>
  <c r="M23" i="3"/>
  <c r="L23" i="3"/>
  <c r="M21" i="3"/>
  <c r="L21" i="3"/>
  <c r="M19" i="3"/>
  <c r="L19" i="3"/>
  <c r="M17" i="3"/>
  <c r="L17" i="3"/>
  <c r="M16" i="3"/>
  <c r="L16" i="3"/>
  <c r="M14" i="3"/>
  <c r="L14" i="3"/>
  <c r="M13" i="3"/>
  <c r="L13" i="3"/>
  <c r="L11" i="3"/>
  <c r="M11" i="3"/>
  <c r="M10" i="3"/>
  <c r="L10" i="3"/>
  <c r="D112" i="3"/>
  <c r="D111" i="3"/>
  <c r="F110" i="3"/>
  <c r="D110" i="3"/>
  <c r="I39" i="3" s="1"/>
  <c r="K39" i="3" s="1"/>
  <c r="D109" i="3"/>
  <c r="AO99" i="3"/>
  <c r="AH99" i="3"/>
  <c r="AF99" i="3"/>
  <c r="I99" i="3"/>
  <c r="K99" i="3" s="1"/>
  <c r="AO98" i="3"/>
  <c r="AO97" i="3" s="1"/>
  <c r="AH98" i="3"/>
  <c r="AH97" i="3" s="1"/>
  <c r="AF98" i="3"/>
  <c r="AF97" i="3" s="1"/>
  <c r="AS97" i="3"/>
  <c r="AR97" i="3"/>
  <c r="AQ97" i="3"/>
  <c r="AP97" i="3"/>
  <c r="AN97" i="3"/>
  <c r="AM97" i="3"/>
  <c r="AL97" i="3"/>
  <c r="AK97" i="3"/>
  <c r="AJ97" i="3"/>
  <c r="AI97" i="3"/>
  <c r="AG97" i="3"/>
  <c r="AE97" i="3"/>
  <c r="AD97" i="3"/>
  <c r="AC97" i="3"/>
  <c r="AA97" i="3"/>
  <c r="Z97" i="3"/>
  <c r="W97" i="3"/>
  <c r="V97" i="3"/>
  <c r="S97" i="3"/>
  <c r="R97" i="3"/>
  <c r="O97" i="3"/>
  <c r="N97" i="3"/>
  <c r="D97" i="3"/>
  <c r="AO96" i="3"/>
  <c r="AH96" i="3"/>
  <c r="AF96" i="3"/>
  <c r="I96" i="3"/>
  <c r="K96" i="3" s="1"/>
  <c r="AO95" i="3"/>
  <c r="AH95" i="3"/>
  <c r="AH94" i="3" s="1"/>
  <c r="AF95" i="3"/>
  <c r="I95" i="3"/>
  <c r="I94" i="3" s="1"/>
  <c r="AS94" i="3"/>
  <c r="AR94" i="3"/>
  <c r="AQ94" i="3"/>
  <c r="AP94" i="3"/>
  <c r="AN94" i="3"/>
  <c r="AM94" i="3"/>
  <c r="AL94" i="3"/>
  <c r="AK94" i="3"/>
  <c r="AJ94" i="3"/>
  <c r="AI94" i="3"/>
  <c r="AG94" i="3"/>
  <c r="AE94" i="3"/>
  <c r="AD94" i="3"/>
  <c r="AC94" i="3"/>
  <c r="AA94" i="3"/>
  <c r="Z94" i="3"/>
  <c r="W94" i="3"/>
  <c r="V94" i="3"/>
  <c r="S94" i="3"/>
  <c r="R94" i="3"/>
  <c r="O94" i="3"/>
  <c r="N94" i="3"/>
  <c r="D94" i="3"/>
  <c r="AO93" i="3"/>
  <c r="AH93" i="3"/>
  <c r="AF93" i="3"/>
  <c r="I93" i="3"/>
  <c r="AO92" i="3"/>
  <c r="AO91" i="3" s="1"/>
  <c r="AH92" i="3"/>
  <c r="AF92" i="3"/>
  <c r="I92" i="3"/>
  <c r="K92" i="3" s="1"/>
  <c r="AS91" i="3"/>
  <c r="AR91" i="3"/>
  <c r="AQ91" i="3"/>
  <c r="AP91" i="3"/>
  <c r="AN91" i="3"/>
  <c r="AM91" i="3"/>
  <c r="AL91" i="3"/>
  <c r="AK91" i="3"/>
  <c r="AJ91" i="3"/>
  <c r="AI91" i="3"/>
  <c r="AG91" i="3"/>
  <c r="AF91" i="3"/>
  <c r="AE91" i="3"/>
  <c r="AD91" i="3"/>
  <c r="AC91" i="3"/>
  <c r="AA91" i="3"/>
  <c r="Z91" i="3"/>
  <c r="W91" i="3"/>
  <c r="V91" i="3"/>
  <c r="S91" i="3"/>
  <c r="R91" i="3"/>
  <c r="O91" i="3"/>
  <c r="N91" i="3"/>
  <c r="D91" i="3"/>
  <c r="AP90" i="3"/>
  <c r="AP88" i="3" s="1"/>
  <c r="AI90" i="3"/>
  <c r="AE90" i="3"/>
  <c r="AE88" i="3" s="1"/>
  <c r="AA90" i="3"/>
  <c r="AA88" i="3" s="1"/>
  <c r="W90" i="3"/>
  <c r="W88" i="3" s="1"/>
  <c r="S90" i="3"/>
  <c r="I90" i="3"/>
  <c r="K90" i="3" s="1"/>
  <c r="M90" i="3" s="1"/>
  <c r="O90" i="3" s="1"/>
  <c r="O88" i="3" s="1"/>
  <c r="AO89" i="3"/>
  <c r="AO88" i="3" s="1"/>
  <c r="AH89" i="3"/>
  <c r="AH88" i="3" s="1"/>
  <c r="AF89" i="3"/>
  <c r="AF88" i="3" s="1"/>
  <c r="I89" i="3"/>
  <c r="K89" i="3" s="1"/>
  <c r="AS88" i="3"/>
  <c r="AR88" i="3"/>
  <c r="AQ88" i="3"/>
  <c r="AN88" i="3"/>
  <c r="AM88" i="3"/>
  <c r="AL88" i="3"/>
  <c r="AK88" i="3"/>
  <c r="AJ88" i="3"/>
  <c r="AI88" i="3"/>
  <c r="AG88" i="3"/>
  <c r="AD88" i="3"/>
  <c r="AC88" i="3"/>
  <c r="Z88" i="3"/>
  <c r="V88" i="3"/>
  <c r="S88" i="3"/>
  <c r="R88" i="3"/>
  <c r="N88" i="3"/>
  <c r="D88" i="3"/>
  <c r="AP87" i="3"/>
  <c r="AI87" i="3"/>
  <c r="AE87" i="3"/>
  <c r="AA87" i="3"/>
  <c r="W87" i="3"/>
  <c r="S87" i="3"/>
  <c r="I87" i="3"/>
  <c r="K87" i="3" s="1"/>
  <c r="M87" i="3" s="1"/>
  <c r="O87" i="3" s="1"/>
  <c r="AP86" i="3"/>
  <c r="AI86" i="3"/>
  <c r="AE86" i="3"/>
  <c r="AA86" i="3"/>
  <c r="AA85" i="3" s="1"/>
  <c r="W86" i="3"/>
  <c r="S86" i="3"/>
  <c r="I86" i="3"/>
  <c r="K86" i="3" s="1"/>
  <c r="AS85" i="3"/>
  <c r="AR85" i="3"/>
  <c r="AQ85" i="3"/>
  <c r="AO85" i="3"/>
  <c r="AN85" i="3"/>
  <c r="AM85" i="3"/>
  <c r="AL85" i="3"/>
  <c r="AK85" i="3"/>
  <c r="AJ85" i="3"/>
  <c r="AH85" i="3"/>
  <c r="AG85" i="3"/>
  <c r="AF85" i="3"/>
  <c r="AD85" i="3"/>
  <c r="AC85" i="3"/>
  <c r="AB85" i="3"/>
  <c r="Z85" i="3"/>
  <c r="Y85" i="3"/>
  <c r="X85" i="3"/>
  <c r="V85" i="3"/>
  <c r="U85" i="3"/>
  <c r="T85" i="3"/>
  <c r="R85" i="3"/>
  <c r="Q85" i="3"/>
  <c r="P85" i="3"/>
  <c r="N85" i="3"/>
  <c r="L85" i="3"/>
  <c r="D85" i="3"/>
  <c r="AP84" i="3"/>
  <c r="AP83" i="3" s="1"/>
  <c r="AI84" i="3"/>
  <c r="AI83" i="3" s="1"/>
  <c r="AE84" i="3"/>
  <c r="AE83" i="3" s="1"/>
  <c r="AA84" i="3"/>
  <c r="AA83" i="3" s="1"/>
  <c r="W84" i="3"/>
  <c r="W83" i="3" s="1"/>
  <c r="S84" i="3"/>
  <c r="S83" i="3" s="1"/>
  <c r="I84" i="3"/>
  <c r="K84" i="3" s="1"/>
  <c r="AS83" i="3"/>
  <c r="AR83" i="3"/>
  <c r="AQ83" i="3"/>
  <c r="AO83" i="3"/>
  <c r="AN83" i="3"/>
  <c r="AM83" i="3"/>
  <c r="AL83" i="3"/>
  <c r="AK83" i="3"/>
  <c r="AJ83" i="3"/>
  <c r="AH83" i="3"/>
  <c r="AG83" i="3"/>
  <c r="AF83" i="3"/>
  <c r="AD83" i="3"/>
  <c r="AC83" i="3"/>
  <c r="AB83" i="3"/>
  <c r="Z83" i="3"/>
  <c r="Y83" i="3"/>
  <c r="X83" i="3"/>
  <c r="V83" i="3"/>
  <c r="U83" i="3"/>
  <c r="T83" i="3"/>
  <c r="R83" i="3"/>
  <c r="Q83" i="3"/>
  <c r="P83" i="3"/>
  <c r="N83" i="3"/>
  <c r="L83" i="3"/>
  <c r="I83" i="3"/>
  <c r="D83" i="3"/>
  <c r="AO82" i="3"/>
  <c r="AH82" i="3"/>
  <c r="AF82" i="3"/>
  <c r="AO81" i="3"/>
  <c r="AH81" i="3"/>
  <c r="AF81" i="3"/>
  <c r="AF80" i="3" s="1"/>
  <c r="I81" i="3"/>
  <c r="K81" i="3" s="1"/>
  <c r="AS80" i="3"/>
  <c r="AR80" i="3"/>
  <c r="AQ80" i="3"/>
  <c r="AP80" i="3"/>
  <c r="AN80" i="3"/>
  <c r="AM80" i="3"/>
  <c r="AL80" i="3"/>
  <c r="AK80" i="3"/>
  <c r="AJ80" i="3"/>
  <c r="AI80" i="3"/>
  <c r="AG80" i="3"/>
  <c r="AE80" i="3"/>
  <c r="AD80" i="3"/>
  <c r="AC80" i="3"/>
  <c r="AA80" i="3"/>
  <c r="Z80" i="3"/>
  <c r="W80" i="3"/>
  <c r="V80" i="3"/>
  <c r="S80" i="3"/>
  <c r="R80" i="3"/>
  <c r="O80" i="3"/>
  <c r="N80" i="3"/>
  <c r="D80" i="3"/>
  <c r="AO79" i="3"/>
  <c r="AH79" i="3"/>
  <c r="AF79" i="3"/>
  <c r="AO78" i="3"/>
  <c r="AH78" i="3"/>
  <c r="AF78" i="3"/>
  <c r="I78" i="3"/>
  <c r="K78" i="3" s="1"/>
  <c r="AS77" i="3"/>
  <c r="AR77" i="3"/>
  <c r="AQ77" i="3"/>
  <c r="AP77" i="3"/>
  <c r="AN77" i="3"/>
  <c r="AM77" i="3"/>
  <c r="AL77" i="3"/>
  <c r="AK77" i="3"/>
  <c r="AJ77" i="3"/>
  <c r="AI77" i="3"/>
  <c r="AG77" i="3"/>
  <c r="AE77" i="3"/>
  <c r="AD77" i="3"/>
  <c r="AC77" i="3"/>
  <c r="AA77" i="3"/>
  <c r="Z77" i="3"/>
  <c r="W77" i="3"/>
  <c r="V77" i="3"/>
  <c r="S77" i="3"/>
  <c r="R77" i="3"/>
  <c r="O77" i="3"/>
  <c r="N77" i="3"/>
  <c r="D77" i="3"/>
  <c r="AO76" i="3"/>
  <c r="AH76" i="3"/>
  <c r="AH75" i="3" s="1"/>
  <c r="AF76" i="3"/>
  <c r="I76" i="3"/>
  <c r="K76" i="3" s="1"/>
  <c r="AS75" i="3"/>
  <c r="AR75" i="3"/>
  <c r="AQ75" i="3"/>
  <c r="AP75" i="3"/>
  <c r="AO75" i="3"/>
  <c r="AN75" i="3"/>
  <c r="AM75" i="3"/>
  <c r="AL75" i="3"/>
  <c r="AK75" i="3"/>
  <c r="AJ75" i="3"/>
  <c r="AI75" i="3"/>
  <c r="AG75" i="3"/>
  <c r="AF75" i="3"/>
  <c r="AE75" i="3"/>
  <c r="AD75" i="3"/>
  <c r="AC75" i="3"/>
  <c r="AA75" i="3"/>
  <c r="Z75" i="3"/>
  <c r="W75" i="3"/>
  <c r="V75" i="3"/>
  <c r="S75" i="3"/>
  <c r="R75" i="3"/>
  <c r="O75" i="3"/>
  <c r="N75" i="3"/>
  <c r="D75" i="3"/>
  <c r="AP74" i="3"/>
  <c r="AI74" i="3"/>
  <c r="AI72" i="3" s="1"/>
  <c r="AE74" i="3"/>
  <c r="AE72" i="3" s="1"/>
  <c r="AA74" i="3"/>
  <c r="AA72" i="3" s="1"/>
  <c r="W74" i="3"/>
  <c r="W72" i="3" s="1"/>
  <c r="S74" i="3"/>
  <c r="I74" i="3"/>
  <c r="K74" i="3" s="1"/>
  <c r="M74" i="3" s="1"/>
  <c r="O74" i="3" s="1"/>
  <c r="O72" i="3" s="1"/>
  <c r="AO73" i="3"/>
  <c r="AO72" i="3" s="1"/>
  <c r="AH73" i="3"/>
  <c r="AH72" i="3" s="1"/>
  <c r="AF73" i="3"/>
  <c r="AF72" i="3" s="1"/>
  <c r="I73" i="3"/>
  <c r="I72" i="3" s="1"/>
  <c r="AS72" i="3"/>
  <c r="AR72" i="3"/>
  <c r="AQ72" i="3"/>
  <c r="AP72" i="3"/>
  <c r="AN72" i="3"/>
  <c r="AM72" i="3"/>
  <c r="AL72" i="3"/>
  <c r="AK72" i="3"/>
  <c r="AJ72" i="3"/>
  <c r="AG72" i="3"/>
  <c r="AD72" i="3"/>
  <c r="AC72" i="3"/>
  <c r="Z72" i="3"/>
  <c r="V72" i="3"/>
  <c r="S72" i="3"/>
  <c r="R72" i="3"/>
  <c r="N72" i="3"/>
  <c r="D72" i="3"/>
  <c r="AO70" i="3"/>
  <c r="AH70" i="3"/>
  <c r="AF70" i="3"/>
  <c r="AO69" i="3"/>
  <c r="AH69" i="3"/>
  <c r="AF69" i="3"/>
  <c r="I69" i="3"/>
  <c r="K69" i="3" s="1"/>
  <c r="AS68" i="3"/>
  <c r="AR68" i="3"/>
  <c r="AQ68" i="3"/>
  <c r="AP68" i="3"/>
  <c r="AN68" i="3"/>
  <c r="AM68" i="3"/>
  <c r="AL68" i="3"/>
  <c r="AK68" i="3"/>
  <c r="AJ68" i="3"/>
  <c r="AI68" i="3"/>
  <c r="AG68" i="3"/>
  <c r="AE68" i="3"/>
  <c r="AD68" i="3"/>
  <c r="AC68" i="3"/>
  <c r="AA68" i="3"/>
  <c r="Z68" i="3"/>
  <c r="W68" i="3"/>
  <c r="V68" i="3"/>
  <c r="S68" i="3"/>
  <c r="R68" i="3"/>
  <c r="O68" i="3"/>
  <c r="N68" i="3"/>
  <c r="D68" i="3"/>
  <c r="AO67" i="3"/>
  <c r="AO66" i="3" s="1"/>
  <c r="AH67" i="3"/>
  <c r="AF67" i="3"/>
  <c r="AF66" i="3" s="1"/>
  <c r="AS66" i="3"/>
  <c r="AR66" i="3"/>
  <c r="AQ66" i="3"/>
  <c r="AP66" i="3"/>
  <c r="AN66" i="3"/>
  <c r="AM66" i="3"/>
  <c r="AL66" i="3"/>
  <c r="AK66" i="3"/>
  <c r="AJ66" i="3"/>
  <c r="AI66" i="3"/>
  <c r="AH66" i="3"/>
  <c r="AG66" i="3"/>
  <c r="AE66" i="3"/>
  <c r="AD66" i="3"/>
  <c r="AC66" i="3"/>
  <c r="AA66" i="3"/>
  <c r="Z66" i="3"/>
  <c r="W66" i="3"/>
  <c r="V66" i="3"/>
  <c r="S66" i="3"/>
  <c r="R66" i="3"/>
  <c r="O66" i="3"/>
  <c r="N66" i="3"/>
  <c r="D66" i="3"/>
  <c r="AN65" i="3"/>
  <c r="AN64" i="3" s="1"/>
  <c r="AH65" i="3"/>
  <c r="AH64" i="3" s="1"/>
  <c r="AF65" i="3"/>
  <c r="AF64" i="3" s="1"/>
  <c r="I65" i="3"/>
  <c r="AS64" i="3"/>
  <c r="AR64" i="3"/>
  <c r="AQ64" i="3"/>
  <c r="AP64" i="3"/>
  <c r="AO64" i="3"/>
  <c r="AM64" i="3"/>
  <c r="AL64" i="3"/>
  <c r="AK64" i="3"/>
  <c r="AJ64" i="3"/>
  <c r="AI64" i="3"/>
  <c r="AG64" i="3"/>
  <c r="AE64" i="3"/>
  <c r="AD64" i="3"/>
  <c r="AC64" i="3"/>
  <c r="AA64" i="3"/>
  <c r="Z64" i="3"/>
  <c r="W64" i="3"/>
  <c r="V64" i="3"/>
  <c r="S64" i="3"/>
  <c r="R64" i="3"/>
  <c r="O64" i="3"/>
  <c r="N64" i="3"/>
  <c r="D64" i="3"/>
  <c r="AP63" i="3"/>
  <c r="AP60" i="3" s="1"/>
  <c r="AI63" i="3"/>
  <c r="AI60" i="3" s="1"/>
  <c r="AE63" i="3"/>
  <c r="AE60" i="3" s="1"/>
  <c r="AA63" i="3"/>
  <c r="W63" i="3"/>
  <c r="W60" i="3" s="1"/>
  <c r="S63" i="3"/>
  <c r="I63" i="3"/>
  <c r="K63" i="3" s="1"/>
  <c r="AO62" i="3"/>
  <c r="AH62" i="3"/>
  <c r="AF62" i="3"/>
  <c r="K62" i="3"/>
  <c r="I62" i="3"/>
  <c r="AO61" i="3"/>
  <c r="AH61" i="3"/>
  <c r="AF61" i="3"/>
  <c r="I61" i="3"/>
  <c r="K61" i="3" s="1"/>
  <c r="AS60" i="3"/>
  <c r="AR60" i="3"/>
  <c r="AQ60" i="3"/>
  <c r="AN60" i="3"/>
  <c r="AM60" i="3"/>
  <c r="AL60" i="3"/>
  <c r="AK60" i="3"/>
  <c r="AJ60" i="3"/>
  <c r="AG60" i="3"/>
  <c r="AD60" i="3"/>
  <c r="AC60" i="3"/>
  <c r="AA60" i="3"/>
  <c r="Z60" i="3"/>
  <c r="V60" i="3"/>
  <c r="S60" i="3"/>
  <c r="R60" i="3"/>
  <c r="N60" i="3"/>
  <c r="D60" i="3"/>
  <c r="AO59" i="3"/>
  <c r="AH59" i="3"/>
  <c r="AF59" i="3"/>
  <c r="AO58" i="3"/>
  <c r="AH58" i="3"/>
  <c r="AH57" i="3" s="1"/>
  <c r="AF58" i="3"/>
  <c r="I58" i="3"/>
  <c r="AS57" i="3"/>
  <c r="AR57" i="3"/>
  <c r="AQ57" i="3"/>
  <c r="AP57" i="3"/>
  <c r="AN57" i="3"/>
  <c r="AM57" i="3"/>
  <c r="AL57" i="3"/>
  <c r="AK57" i="3"/>
  <c r="AJ57" i="3"/>
  <c r="AI57" i="3"/>
  <c r="AG57" i="3"/>
  <c r="AE57" i="3"/>
  <c r="AD57" i="3"/>
  <c r="AC57" i="3"/>
  <c r="AA57" i="3"/>
  <c r="Z57" i="3"/>
  <c r="W57" i="3"/>
  <c r="V57" i="3"/>
  <c r="S57" i="3"/>
  <c r="R57" i="3"/>
  <c r="O57" i="3"/>
  <c r="N57" i="3"/>
  <c r="D57" i="3"/>
  <c r="AO56" i="3"/>
  <c r="AH56" i="3"/>
  <c r="AF56" i="3"/>
  <c r="I56" i="3"/>
  <c r="K56" i="3" s="1"/>
  <c r="AQ55" i="3"/>
  <c r="AQ53" i="3" s="1"/>
  <c r="AJ55" i="3"/>
  <c r="AE55" i="3"/>
  <c r="AE53" i="3" s="1"/>
  <c r="AA55" i="3"/>
  <c r="AA53" i="3" s="1"/>
  <c r="W55" i="3"/>
  <c r="W53" i="3" s="1"/>
  <c r="O55" i="3"/>
  <c r="O53" i="3" s="1"/>
  <c r="I55" i="3"/>
  <c r="AO54" i="3"/>
  <c r="AH54" i="3"/>
  <c r="AF54" i="3"/>
  <c r="I54" i="3"/>
  <c r="K54" i="3" s="1"/>
  <c r="AS53" i="3"/>
  <c r="AR53" i="3"/>
  <c r="AP53" i="3"/>
  <c r="AN53" i="3"/>
  <c r="AM53" i="3"/>
  <c r="AL53" i="3"/>
  <c r="AK53" i="3"/>
  <c r="AJ53" i="3"/>
  <c r="AI53" i="3"/>
  <c r="AG53" i="3"/>
  <c r="AD53" i="3"/>
  <c r="AC53" i="3"/>
  <c r="Z53" i="3"/>
  <c r="V53" i="3"/>
  <c r="R53" i="3"/>
  <c r="N53" i="3"/>
  <c r="D53" i="3"/>
  <c r="AP52" i="3"/>
  <c r="AP48" i="3" s="1"/>
  <c r="AI52" i="3"/>
  <c r="AI48" i="3" s="1"/>
  <c r="AE52" i="3"/>
  <c r="AA52" i="3"/>
  <c r="AA48" i="3" s="1"/>
  <c r="W52" i="3"/>
  <c r="W48" i="3" s="1"/>
  <c r="S52" i="3"/>
  <c r="S48" i="3" s="1"/>
  <c r="I52" i="3"/>
  <c r="K52" i="3" s="1"/>
  <c r="M52" i="3" s="1"/>
  <c r="O52" i="3" s="1"/>
  <c r="O48" i="3" s="1"/>
  <c r="AO51" i="3"/>
  <c r="AH51" i="3"/>
  <c r="AF51" i="3"/>
  <c r="I51" i="3"/>
  <c r="K51" i="3" s="1"/>
  <c r="AO50" i="3"/>
  <c r="AH50" i="3"/>
  <c r="AF50" i="3"/>
  <c r="AO49" i="3"/>
  <c r="AH49" i="3"/>
  <c r="AF49" i="3"/>
  <c r="I49" i="3"/>
  <c r="K49" i="3" s="1"/>
  <c r="AS48" i="3"/>
  <c r="AR48" i="3"/>
  <c r="AQ48" i="3"/>
  <c r="AN48" i="3"/>
  <c r="AM48" i="3"/>
  <c r="AL48" i="3"/>
  <c r="AK48" i="3"/>
  <c r="AJ48" i="3"/>
  <c r="AG48" i="3"/>
  <c r="AE48" i="3"/>
  <c r="AD48" i="3"/>
  <c r="AC48" i="3"/>
  <c r="Z48" i="3"/>
  <c r="V48" i="3"/>
  <c r="R48" i="3"/>
  <c r="N48" i="3"/>
  <c r="D48" i="3"/>
  <c r="AO47" i="3"/>
  <c r="AO46" i="3" s="1"/>
  <c r="AH47" i="3"/>
  <c r="AH46" i="3" s="1"/>
  <c r="AF47" i="3"/>
  <c r="AF46" i="3" s="1"/>
  <c r="I47" i="3"/>
  <c r="K47" i="3" s="1"/>
  <c r="AS46" i="3"/>
  <c r="AR46" i="3"/>
  <c r="AQ46" i="3"/>
  <c r="AP46" i="3"/>
  <c r="AN46" i="3"/>
  <c r="AM46" i="3"/>
  <c r="AL46" i="3"/>
  <c r="AK46" i="3"/>
  <c r="AJ46" i="3"/>
  <c r="AI46" i="3"/>
  <c r="AG46" i="3"/>
  <c r="AE46" i="3"/>
  <c r="AD46" i="3"/>
  <c r="AC46" i="3"/>
  <c r="AA46" i="3"/>
  <c r="Z46" i="3"/>
  <c r="W46" i="3"/>
  <c r="V46" i="3"/>
  <c r="S46" i="3"/>
  <c r="R46" i="3"/>
  <c r="O46" i="3"/>
  <c r="N46" i="3"/>
  <c r="D46" i="3"/>
  <c r="AO45" i="3"/>
  <c r="AO44" i="3" s="1"/>
  <c r="AH45" i="3"/>
  <c r="AH44" i="3" s="1"/>
  <c r="AF45" i="3"/>
  <c r="AF44" i="3" s="1"/>
  <c r="I45" i="3"/>
  <c r="K45" i="3" s="1"/>
  <c r="AS44" i="3"/>
  <c r="AR44" i="3"/>
  <c r="AQ44" i="3"/>
  <c r="AP44" i="3"/>
  <c r="AN44" i="3"/>
  <c r="AM44" i="3"/>
  <c r="AL44" i="3"/>
  <c r="AK44" i="3"/>
  <c r="AJ44" i="3"/>
  <c r="AI44" i="3"/>
  <c r="AG44" i="3"/>
  <c r="AE44" i="3"/>
  <c r="AD44" i="3"/>
  <c r="AC44" i="3"/>
  <c r="AA44" i="3"/>
  <c r="Z44" i="3"/>
  <c r="W44" i="3"/>
  <c r="V44" i="3"/>
  <c r="S44" i="3"/>
  <c r="R44" i="3"/>
  <c r="O44" i="3"/>
  <c r="N44" i="3"/>
  <c r="D44" i="3"/>
  <c r="AP43" i="3"/>
  <c r="AP42" i="3" s="1"/>
  <c r="AI43" i="3"/>
  <c r="AE43" i="3"/>
  <c r="AE42" i="3" s="1"/>
  <c r="AA43" i="3"/>
  <c r="AA42" i="3" s="1"/>
  <c r="W43" i="3"/>
  <c r="S43" i="3"/>
  <c r="I43" i="3"/>
  <c r="K43" i="3" s="1"/>
  <c r="M43" i="3" s="1"/>
  <c r="AS42" i="3"/>
  <c r="AR42" i="3"/>
  <c r="AQ42" i="3"/>
  <c r="AO42" i="3"/>
  <c r="AN42" i="3"/>
  <c r="AM42" i="3"/>
  <c r="AL42" i="3"/>
  <c r="AK42" i="3"/>
  <c r="AJ42" i="3"/>
  <c r="AI42" i="3"/>
  <c r="AH42" i="3"/>
  <c r="AG42" i="3"/>
  <c r="AF42" i="3"/>
  <c r="AD42" i="3"/>
  <c r="AC42" i="3"/>
  <c r="AB42" i="3"/>
  <c r="Z42" i="3"/>
  <c r="Y42" i="3"/>
  <c r="X42" i="3"/>
  <c r="W42" i="3"/>
  <c r="V42" i="3"/>
  <c r="U42" i="3"/>
  <c r="T42" i="3"/>
  <c r="S42" i="3"/>
  <c r="R42" i="3"/>
  <c r="Q42" i="3"/>
  <c r="P42" i="3"/>
  <c r="N42" i="3"/>
  <c r="L42" i="3"/>
  <c r="D42" i="3"/>
  <c r="AR41" i="3"/>
  <c r="AK41" i="3"/>
  <c r="AK37" i="3" s="1"/>
  <c r="AE41" i="3"/>
  <c r="AA41" i="3"/>
  <c r="S41" i="3"/>
  <c r="O41" i="3"/>
  <c r="I41" i="3"/>
  <c r="K41" i="3" s="1"/>
  <c r="U41" i="3" s="1"/>
  <c r="W41" i="3" s="1"/>
  <c r="AP40" i="3"/>
  <c r="AP37" i="3" s="1"/>
  <c r="AI40" i="3"/>
  <c r="AI37" i="3" s="1"/>
  <c r="AE40" i="3"/>
  <c r="AA40" i="3"/>
  <c r="W40" i="3"/>
  <c r="S40" i="3"/>
  <c r="S37" i="3" s="1"/>
  <c r="I40" i="3"/>
  <c r="K40" i="3" s="1"/>
  <c r="M40" i="3" s="1"/>
  <c r="O40" i="3" s="1"/>
  <c r="O37" i="3" s="1"/>
  <c r="AO39" i="3"/>
  <c r="AH39" i="3"/>
  <c r="AF39" i="3"/>
  <c r="AO38" i="3"/>
  <c r="AH38" i="3"/>
  <c r="AF38" i="3"/>
  <c r="I38" i="3"/>
  <c r="K38" i="3" s="1"/>
  <c r="AS37" i="3"/>
  <c r="AR37" i="3"/>
  <c r="AQ37" i="3"/>
  <c r="AN37" i="3"/>
  <c r="AM37" i="3"/>
  <c r="AL37" i="3"/>
  <c r="AJ37" i="3"/>
  <c r="AG37" i="3"/>
  <c r="AD37" i="3"/>
  <c r="AC37" i="3"/>
  <c r="Z37" i="3"/>
  <c r="V37" i="3"/>
  <c r="R37" i="3"/>
  <c r="N37" i="3"/>
  <c r="D37" i="3"/>
  <c r="AK36" i="3"/>
  <c r="AK33" i="3" s="1"/>
  <c r="AE36" i="3"/>
  <c r="AE33" i="3" s="1"/>
  <c r="AA36" i="3"/>
  <c r="AA33" i="3" s="1"/>
  <c r="S36" i="3"/>
  <c r="S33" i="3" s="1"/>
  <c r="O36" i="3"/>
  <c r="O33" i="3" s="1"/>
  <c r="I36" i="3"/>
  <c r="K36" i="3" s="1"/>
  <c r="U36" i="3" s="1"/>
  <c r="W36" i="3" s="1"/>
  <c r="W33" i="3" s="1"/>
  <c r="AO35" i="3"/>
  <c r="AH35" i="3"/>
  <c r="AF35" i="3"/>
  <c r="I35" i="3"/>
  <c r="K35" i="3" s="1"/>
  <c r="AO34" i="3"/>
  <c r="AO33" i="3" s="1"/>
  <c r="AH34" i="3"/>
  <c r="AF34" i="3"/>
  <c r="I34" i="3"/>
  <c r="K34" i="3" s="1"/>
  <c r="AS33" i="3"/>
  <c r="AR33" i="3"/>
  <c r="AQ33" i="3"/>
  <c r="AP33" i="3"/>
  <c r="AN33" i="3"/>
  <c r="AM33" i="3"/>
  <c r="AL33" i="3"/>
  <c r="AJ33" i="3"/>
  <c r="AI33" i="3"/>
  <c r="AG33" i="3"/>
  <c r="AD33" i="3"/>
  <c r="AC33" i="3"/>
  <c r="Z33" i="3"/>
  <c r="V33" i="3"/>
  <c r="R33" i="3"/>
  <c r="N33" i="3"/>
  <c r="D33" i="3"/>
  <c r="AO31" i="3"/>
  <c r="AO30" i="3" s="1"/>
  <c r="AH31" i="3"/>
  <c r="AH30" i="3" s="1"/>
  <c r="AF31" i="3"/>
  <c r="AF30" i="3" s="1"/>
  <c r="I31" i="3"/>
  <c r="K31" i="3" s="1"/>
  <c r="L30" i="3" s="1"/>
  <c r="AS30" i="3"/>
  <c r="AR30" i="3"/>
  <c r="AQ30" i="3"/>
  <c r="AP30" i="3"/>
  <c r="AN30" i="3"/>
  <c r="AM30" i="3"/>
  <c r="AL30" i="3"/>
  <c r="AK30" i="3"/>
  <c r="AJ30" i="3"/>
  <c r="AI30" i="3"/>
  <c r="AG30" i="3"/>
  <c r="AE30" i="3"/>
  <c r="AD30" i="3"/>
  <c r="AC30" i="3"/>
  <c r="AA30" i="3"/>
  <c r="Z30" i="3"/>
  <c r="W30" i="3"/>
  <c r="V30" i="3"/>
  <c r="S30" i="3"/>
  <c r="R30" i="3"/>
  <c r="O30" i="3"/>
  <c r="N30" i="3"/>
  <c r="D30" i="3"/>
  <c r="AO29" i="3"/>
  <c r="AH29" i="3"/>
  <c r="AF29" i="3"/>
  <c r="AO28" i="3"/>
  <c r="AH28" i="3"/>
  <c r="AH27" i="3" s="1"/>
  <c r="AF28" i="3"/>
  <c r="I28" i="3"/>
  <c r="K28" i="3" s="1"/>
  <c r="AS27" i="3"/>
  <c r="AR27" i="3"/>
  <c r="AQ27" i="3"/>
  <c r="AP27" i="3"/>
  <c r="AN27" i="3"/>
  <c r="AM27" i="3"/>
  <c r="AL27" i="3"/>
  <c r="AK27" i="3"/>
  <c r="AJ27" i="3"/>
  <c r="AI27" i="3"/>
  <c r="AG27" i="3"/>
  <c r="AE27" i="3"/>
  <c r="AD27" i="3"/>
  <c r="AC27" i="3"/>
  <c r="AA27" i="3"/>
  <c r="Z27" i="3"/>
  <c r="W27" i="3"/>
  <c r="V27" i="3"/>
  <c r="S27" i="3"/>
  <c r="R27" i="3"/>
  <c r="O27" i="3"/>
  <c r="N27" i="3"/>
  <c r="D27" i="3"/>
  <c r="AO26" i="3"/>
  <c r="AH26" i="3"/>
  <c r="AH25" i="3" s="1"/>
  <c r="AF26" i="3"/>
  <c r="AF25" i="3" s="1"/>
  <c r="I26" i="3"/>
  <c r="I25" i="3" s="1"/>
  <c r="AS25" i="3"/>
  <c r="AR25" i="3"/>
  <c r="AQ25" i="3"/>
  <c r="AP25" i="3"/>
  <c r="AO25" i="3"/>
  <c r="AN25" i="3"/>
  <c r="AM25" i="3"/>
  <c r="AL25" i="3"/>
  <c r="AK25" i="3"/>
  <c r="AJ25" i="3"/>
  <c r="AI25" i="3"/>
  <c r="AG25" i="3"/>
  <c r="AE25" i="3"/>
  <c r="AD25" i="3"/>
  <c r="AC25" i="3"/>
  <c r="AA25" i="3"/>
  <c r="Z25" i="3"/>
  <c r="W25" i="3"/>
  <c r="V25" i="3"/>
  <c r="S25" i="3"/>
  <c r="R25" i="3"/>
  <c r="O25" i="3"/>
  <c r="N25" i="3"/>
  <c r="D25" i="3"/>
  <c r="AO24" i="3"/>
  <c r="AH24" i="3"/>
  <c r="AF24" i="3"/>
  <c r="I24" i="3"/>
  <c r="K24" i="3" s="1"/>
  <c r="AO23" i="3"/>
  <c r="AO22" i="3" s="1"/>
  <c r="AH23" i="3"/>
  <c r="AH22" i="3" s="1"/>
  <c r="AF23" i="3"/>
  <c r="I23" i="3"/>
  <c r="K23" i="3" s="1"/>
  <c r="AS22" i="3"/>
  <c r="AR22" i="3"/>
  <c r="AQ22" i="3"/>
  <c r="AP22" i="3"/>
  <c r="AN22" i="3"/>
  <c r="AM22" i="3"/>
  <c r="AL22" i="3"/>
  <c r="AK22" i="3"/>
  <c r="AJ22" i="3"/>
  <c r="AI22" i="3"/>
  <c r="AG22" i="3"/>
  <c r="AE22" i="3"/>
  <c r="AD22" i="3"/>
  <c r="AC22" i="3"/>
  <c r="AA22" i="3"/>
  <c r="Z22" i="3"/>
  <c r="W22" i="3"/>
  <c r="V22" i="3"/>
  <c r="S22" i="3"/>
  <c r="R22" i="3"/>
  <c r="O22" i="3"/>
  <c r="N22" i="3"/>
  <c r="D22" i="3"/>
  <c r="AO21" i="3"/>
  <c r="AO20" i="3" s="1"/>
  <c r="AH21" i="3"/>
  <c r="AH20" i="3" s="1"/>
  <c r="AF21" i="3"/>
  <c r="AF20" i="3" s="1"/>
  <c r="AS20" i="3"/>
  <c r="AR20" i="3"/>
  <c r="AQ20" i="3"/>
  <c r="AP20" i="3"/>
  <c r="AN20" i="3"/>
  <c r="AM20" i="3"/>
  <c r="AL20" i="3"/>
  <c r="AK20" i="3"/>
  <c r="AJ20" i="3"/>
  <c r="AI20" i="3"/>
  <c r="AG20" i="3"/>
  <c r="AE20" i="3"/>
  <c r="AD20" i="3"/>
  <c r="AC20" i="3"/>
  <c r="AA20" i="3"/>
  <c r="Z20" i="3"/>
  <c r="W20" i="3"/>
  <c r="V20" i="3"/>
  <c r="S20" i="3"/>
  <c r="R20" i="3"/>
  <c r="O20" i="3"/>
  <c r="N20" i="3"/>
  <c r="D20" i="3"/>
  <c r="AO19" i="3"/>
  <c r="AO18" i="3" s="1"/>
  <c r="AH19" i="3"/>
  <c r="AH18" i="3" s="1"/>
  <c r="AF19" i="3"/>
  <c r="AF18" i="3" s="1"/>
  <c r="AS18" i="3"/>
  <c r="AR18" i="3"/>
  <c r="AQ18" i="3"/>
  <c r="AP18" i="3"/>
  <c r="AN18" i="3"/>
  <c r="AM18" i="3"/>
  <c r="AL18" i="3"/>
  <c r="AK18" i="3"/>
  <c r="AJ18" i="3"/>
  <c r="AI18" i="3"/>
  <c r="AG18" i="3"/>
  <c r="AE18" i="3"/>
  <c r="AD18" i="3"/>
  <c r="AC18" i="3"/>
  <c r="AA18" i="3"/>
  <c r="Z18" i="3"/>
  <c r="W18" i="3"/>
  <c r="V18" i="3"/>
  <c r="S18" i="3"/>
  <c r="R18" i="3"/>
  <c r="O18" i="3"/>
  <c r="N18" i="3"/>
  <c r="D18" i="3"/>
  <c r="AO17" i="3"/>
  <c r="AH17" i="3"/>
  <c r="AF17" i="3"/>
  <c r="AO16" i="3"/>
  <c r="AH16" i="3"/>
  <c r="AF16" i="3"/>
  <c r="I16" i="3"/>
  <c r="K16" i="3" s="1"/>
  <c r="AS15" i="3"/>
  <c r="AR15" i="3"/>
  <c r="AQ15" i="3"/>
  <c r="AP15" i="3"/>
  <c r="AN15" i="3"/>
  <c r="AM15" i="3"/>
  <c r="AL15" i="3"/>
  <c r="AK15" i="3"/>
  <c r="AJ15" i="3"/>
  <c r="AI15" i="3"/>
  <c r="AG15" i="3"/>
  <c r="AE15" i="3"/>
  <c r="AD15" i="3"/>
  <c r="AC15" i="3"/>
  <c r="AA15" i="3"/>
  <c r="Z15" i="3"/>
  <c r="W15" i="3"/>
  <c r="V15" i="3"/>
  <c r="S15" i="3"/>
  <c r="R15" i="3"/>
  <c r="O15" i="3"/>
  <c r="N15" i="3"/>
  <c r="D15" i="3"/>
  <c r="AO14" i="3"/>
  <c r="AH14" i="3"/>
  <c r="AF14" i="3"/>
  <c r="I14" i="3"/>
  <c r="K14" i="3" s="1"/>
  <c r="AO13" i="3"/>
  <c r="AO12" i="3" s="1"/>
  <c r="AH13" i="3"/>
  <c r="AH12" i="3" s="1"/>
  <c r="AF13" i="3"/>
  <c r="I13" i="3"/>
  <c r="K13" i="3" s="1"/>
  <c r="AS12" i="3"/>
  <c r="AR12" i="3"/>
  <c r="AQ12" i="3"/>
  <c r="AP12" i="3"/>
  <c r="AN12" i="3"/>
  <c r="AM12" i="3"/>
  <c r="AL12" i="3"/>
  <c r="AK12" i="3"/>
  <c r="AJ12" i="3"/>
  <c r="AI12" i="3"/>
  <c r="AG12" i="3"/>
  <c r="AE12" i="3"/>
  <c r="AD12" i="3"/>
  <c r="AC12" i="3"/>
  <c r="AA12" i="3"/>
  <c r="Z12" i="3"/>
  <c r="W12" i="3"/>
  <c r="V12" i="3"/>
  <c r="S12" i="3"/>
  <c r="R12" i="3"/>
  <c r="O12" i="3"/>
  <c r="N12" i="3"/>
  <c r="D12" i="3"/>
  <c r="AO11" i="3"/>
  <c r="AH11" i="3"/>
  <c r="AF11" i="3"/>
  <c r="I11" i="3"/>
  <c r="K11" i="3" s="1"/>
  <c r="AO10" i="3"/>
  <c r="AH10" i="3"/>
  <c r="AF10" i="3"/>
  <c r="I10" i="3"/>
  <c r="K10" i="3" s="1"/>
  <c r="AS9" i="3"/>
  <c r="AR9" i="3"/>
  <c r="AQ9" i="3"/>
  <c r="AP9" i="3"/>
  <c r="AN9" i="3"/>
  <c r="AM9" i="3"/>
  <c r="AL9" i="3"/>
  <c r="AK9" i="3"/>
  <c r="AJ9" i="3"/>
  <c r="AI9" i="3"/>
  <c r="AG9" i="3"/>
  <c r="AE9" i="3"/>
  <c r="AD9" i="3"/>
  <c r="AC9" i="3"/>
  <c r="AA9" i="3"/>
  <c r="Z9" i="3"/>
  <c r="W9" i="3"/>
  <c r="V9" i="3"/>
  <c r="S9" i="3"/>
  <c r="R9" i="3"/>
  <c r="O9" i="3"/>
  <c r="N9" i="3"/>
  <c r="D9" i="3"/>
  <c r="D7" i="3"/>
  <c r="I6" i="3"/>
  <c r="L33" i="3" l="1"/>
  <c r="L22" i="3"/>
  <c r="AF15" i="3"/>
  <c r="Z7" i="3"/>
  <c r="AF53" i="3"/>
  <c r="AH37" i="3"/>
  <c r="AO37" i="3"/>
  <c r="I46" i="3"/>
  <c r="I42" i="3"/>
  <c r="AF48" i="3"/>
  <c r="W85" i="3"/>
  <c r="AG7" i="3"/>
  <c r="I30" i="3"/>
  <c r="AH48" i="3"/>
  <c r="K46" i="3"/>
  <c r="M42" i="3"/>
  <c r="O43" i="3"/>
  <c r="O42" i="3" s="1"/>
  <c r="Q11" i="3"/>
  <c r="K9" i="3"/>
  <c r="I44" i="3"/>
  <c r="AF27" i="3"/>
  <c r="AA37" i="3"/>
  <c r="AA7" i="3" s="1"/>
  <c r="W37" i="3"/>
  <c r="W7" i="3" s="1"/>
  <c r="AO48" i="3"/>
  <c r="AE85" i="3"/>
  <c r="AF12" i="3"/>
  <c r="AE37" i="3"/>
  <c r="AE7" i="3" s="1"/>
  <c r="P51" i="3"/>
  <c r="AH53" i="3"/>
  <c r="AH80" i="3"/>
  <c r="K95" i="3"/>
  <c r="K94" i="3" s="1"/>
  <c r="AK7" i="3"/>
  <c r="AO15" i="3"/>
  <c r="AO27" i="3"/>
  <c r="AF33" i="3"/>
  <c r="AF37" i="3"/>
  <c r="AO60" i="3"/>
  <c r="AF68" i="3"/>
  <c r="AH68" i="3"/>
  <c r="AH77" i="3"/>
  <c r="AO80" i="3"/>
  <c r="AP85" i="3"/>
  <c r="AP7" i="3" s="1"/>
  <c r="L53" i="3"/>
  <c r="M63" i="3"/>
  <c r="O63" i="3" s="1"/>
  <c r="O60" i="3" s="1"/>
  <c r="K60" i="3"/>
  <c r="K12" i="3"/>
  <c r="P56" i="3"/>
  <c r="Q56" i="3"/>
  <c r="T56" i="3" s="1"/>
  <c r="Q47" i="3"/>
  <c r="Q46" i="3" s="1"/>
  <c r="L46" i="3"/>
  <c r="AR7" i="3"/>
  <c r="I9" i="3"/>
  <c r="AH9" i="3"/>
  <c r="R7" i="3"/>
  <c r="AD7" i="3"/>
  <c r="AH15" i="3"/>
  <c r="K30" i="3"/>
  <c r="M30" i="3"/>
  <c r="K42" i="3"/>
  <c r="AF57" i="3"/>
  <c r="P62" i="3"/>
  <c r="AO77" i="3"/>
  <c r="I85" i="3"/>
  <c r="Q10" i="3"/>
  <c r="I12" i="3"/>
  <c r="AF9" i="3"/>
  <c r="AO9" i="3"/>
  <c r="AS7" i="3"/>
  <c r="K22" i="3"/>
  <c r="AF22" i="3"/>
  <c r="I53" i="3"/>
  <c r="AO57" i="3"/>
  <c r="AO68" i="3"/>
  <c r="K73" i="3"/>
  <c r="AF77" i="3"/>
  <c r="S85" i="3"/>
  <c r="AI85" i="3"/>
  <c r="AI7" i="3" s="1"/>
  <c r="AF94" i="3"/>
  <c r="V7" i="3"/>
  <c r="AL7" i="3"/>
  <c r="AC7" i="3"/>
  <c r="I33" i="3"/>
  <c r="AH33" i="3"/>
  <c r="AO53" i="3"/>
  <c r="L60" i="3"/>
  <c r="I60" i="3"/>
  <c r="AH60" i="3"/>
  <c r="I75" i="3"/>
  <c r="I88" i="3"/>
  <c r="AH91" i="3"/>
  <c r="AO94" i="3"/>
  <c r="L9" i="3"/>
  <c r="AJ7" i="3"/>
  <c r="AN7" i="3"/>
  <c r="N7" i="3"/>
  <c r="Q24" i="3"/>
  <c r="P24" i="3"/>
  <c r="P10" i="3"/>
  <c r="P11" i="3"/>
  <c r="L37" i="3"/>
  <c r="K65" i="3"/>
  <c r="I64" i="3"/>
  <c r="I82" i="3"/>
  <c r="K82" i="3" s="1"/>
  <c r="K80" i="3" s="1"/>
  <c r="I79" i="3"/>
  <c r="I67" i="3"/>
  <c r="I98" i="3"/>
  <c r="I70" i="3"/>
  <c r="I59" i="3"/>
  <c r="K59" i="3" s="1"/>
  <c r="I50" i="3"/>
  <c r="K50" i="3" s="1"/>
  <c r="I17" i="3"/>
  <c r="K17" i="3" s="1"/>
  <c r="K15" i="3" s="1"/>
  <c r="I19" i="3"/>
  <c r="K26" i="3"/>
  <c r="K33" i="3"/>
  <c r="L44" i="3"/>
  <c r="K44" i="3"/>
  <c r="P47" i="3"/>
  <c r="P46" i="3" s="1"/>
  <c r="AM7" i="3"/>
  <c r="AQ7" i="3"/>
  <c r="I21" i="3"/>
  <c r="I22" i="3"/>
  <c r="I29" i="3"/>
  <c r="I37" i="3"/>
  <c r="K37" i="3"/>
  <c r="K58" i="3"/>
  <c r="I48" i="3"/>
  <c r="K48" i="3"/>
  <c r="K55" i="3"/>
  <c r="AF60" i="3"/>
  <c r="M84" i="3"/>
  <c r="K83" i="3"/>
  <c r="L75" i="3"/>
  <c r="K75" i="3"/>
  <c r="M86" i="3"/>
  <c r="K85" i="3"/>
  <c r="I91" i="3"/>
  <c r="K93" i="3"/>
  <c r="Q96" i="3"/>
  <c r="P96" i="3"/>
  <c r="K88" i="3"/>
  <c r="U56" i="3" l="1"/>
  <c r="T47" i="3"/>
  <c r="T46" i="3" s="1"/>
  <c r="U47" i="3"/>
  <c r="X47" i="3" s="1"/>
  <c r="X46" i="3" s="1"/>
  <c r="L94" i="3"/>
  <c r="I80" i="3"/>
  <c r="Q76" i="3"/>
  <c r="AF7" i="3"/>
  <c r="Q51" i="3"/>
  <c r="I57" i="3"/>
  <c r="M9" i="3"/>
  <c r="M46" i="3"/>
  <c r="Q62" i="3"/>
  <c r="U62" i="3" s="1"/>
  <c r="AH7" i="3"/>
  <c r="L12" i="3"/>
  <c r="Q14" i="3"/>
  <c r="P14" i="3"/>
  <c r="P13" i="3"/>
  <c r="P12" i="3" s="1"/>
  <c r="P31" i="3"/>
  <c r="P30" i="3" s="1"/>
  <c r="Q31" i="3"/>
  <c r="K72" i="3"/>
  <c r="AO7" i="3"/>
  <c r="P78" i="3"/>
  <c r="Q78" i="3"/>
  <c r="Q28" i="3"/>
  <c r="P28" i="3"/>
  <c r="Q69" i="3"/>
  <c r="P69" i="3"/>
  <c r="K98" i="3"/>
  <c r="I97" i="3"/>
  <c r="P9" i="3"/>
  <c r="Q92" i="3"/>
  <c r="P92" i="3"/>
  <c r="T96" i="3"/>
  <c r="U96" i="3"/>
  <c r="Q49" i="3"/>
  <c r="P49" i="3"/>
  <c r="L25" i="3"/>
  <c r="K25" i="3"/>
  <c r="L48" i="3"/>
  <c r="K91" i="3"/>
  <c r="L91" i="3"/>
  <c r="O86" i="3"/>
  <c r="O85" i="3" s="1"/>
  <c r="M85" i="3"/>
  <c r="P61" i="3"/>
  <c r="P60" i="3" s="1"/>
  <c r="M60" i="3"/>
  <c r="Q61" i="3"/>
  <c r="K57" i="3"/>
  <c r="Q38" i="3"/>
  <c r="P38" i="3"/>
  <c r="I20" i="3"/>
  <c r="K21" i="3"/>
  <c r="Q35" i="3"/>
  <c r="P35" i="3"/>
  <c r="K19" i="3"/>
  <c r="I18" i="3"/>
  <c r="I77" i="3"/>
  <c r="K79" i="3"/>
  <c r="M22" i="3"/>
  <c r="Q23" i="3"/>
  <c r="P23" i="3"/>
  <c r="P22" i="3" s="1"/>
  <c r="K29" i="3"/>
  <c r="I27" i="3"/>
  <c r="L88" i="3"/>
  <c r="O84" i="3"/>
  <c r="O83" i="3" s="1"/>
  <c r="M83" i="3"/>
  <c r="K53" i="3"/>
  <c r="Q55" i="3"/>
  <c r="S55" i="3" s="1"/>
  <c r="S53" i="3" s="1"/>
  <c r="S7" i="3" s="1"/>
  <c r="X56" i="3"/>
  <c r="Y56" i="3"/>
  <c r="AB56" i="3" s="1"/>
  <c r="M12" i="3"/>
  <c r="Q13" i="3"/>
  <c r="Q34" i="3"/>
  <c r="M33" i="3"/>
  <c r="P34" i="3"/>
  <c r="K70" i="3"/>
  <c r="I68" i="3"/>
  <c r="L80" i="3"/>
  <c r="I15" i="3"/>
  <c r="T10" i="3"/>
  <c r="Q9" i="3"/>
  <c r="U10" i="3"/>
  <c r="U24" i="3"/>
  <c r="T24" i="3"/>
  <c r="Q16" i="3"/>
  <c r="P16" i="3"/>
  <c r="P95" i="3"/>
  <c r="P94" i="3" s="1"/>
  <c r="M94" i="3"/>
  <c r="Q95" i="3"/>
  <c r="Q99" i="3"/>
  <c r="P99" i="3"/>
  <c r="M75" i="3"/>
  <c r="U51" i="3"/>
  <c r="T51" i="3"/>
  <c r="P54" i="3"/>
  <c r="P53" i="3" s="1"/>
  <c r="Q54" i="3"/>
  <c r="M53" i="3"/>
  <c r="L15" i="3"/>
  <c r="I66" i="3"/>
  <c r="K67" i="3"/>
  <c r="K64" i="3"/>
  <c r="L64" i="3"/>
  <c r="T11" i="3"/>
  <c r="U11" i="3"/>
  <c r="T62" i="3" l="1"/>
  <c r="U46" i="3"/>
  <c r="Y47" i="3"/>
  <c r="Y46" i="3" s="1"/>
  <c r="P76" i="3"/>
  <c r="P75" i="3" s="1"/>
  <c r="P33" i="3"/>
  <c r="M15" i="3"/>
  <c r="P26" i="3"/>
  <c r="P25" i="3" s="1"/>
  <c r="Q82" i="3"/>
  <c r="P93" i="3"/>
  <c r="P91" i="3" s="1"/>
  <c r="L72" i="3"/>
  <c r="T31" i="3"/>
  <c r="T30" i="3" s="1"/>
  <c r="Q30" i="3"/>
  <c r="U31" i="3"/>
  <c r="U14" i="3"/>
  <c r="T14" i="3"/>
  <c r="T54" i="3"/>
  <c r="T53" i="3" s="1"/>
  <c r="Q53" i="3"/>
  <c r="U54" i="3"/>
  <c r="U95" i="3"/>
  <c r="Q94" i="3"/>
  <c r="T95" i="3"/>
  <c r="T94" i="3" s="1"/>
  <c r="X10" i="3"/>
  <c r="U9" i="3"/>
  <c r="Y10" i="3"/>
  <c r="Q89" i="3"/>
  <c r="P89" i="3"/>
  <c r="P88" i="3" s="1"/>
  <c r="M88" i="3"/>
  <c r="U23" i="3"/>
  <c r="Q22" i="3"/>
  <c r="T23" i="3"/>
  <c r="T22" i="3" s="1"/>
  <c r="Q58" i="3"/>
  <c r="P58" i="3"/>
  <c r="M57" i="3"/>
  <c r="Q50" i="3"/>
  <c r="Q48" i="3" s="1"/>
  <c r="P50" i="3"/>
  <c r="P48" i="3" s="1"/>
  <c r="T49" i="3"/>
  <c r="U49" i="3"/>
  <c r="L97" i="3"/>
  <c r="K97" i="3"/>
  <c r="Q39" i="3"/>
  <c r="P39" i="3"/>
  <c r="P37" i="3" s="1"/>
  <c r="L66" i="3"/>
  <c r="K66" i="3"/>
  <c r="Y51" i="3"/>
  <c r="AB51" i="3" s="1"/>
  <c r="X51" i="3"/>
  <c r="T16" i="3"/>
  <c r="U16" i="3"/>
  <c r="U13" i="3"/>
  <c r="Q12" i="3"/>
  <c r="T13" i="3"/>
  <c r="Q59" i="3"/>
  <c r="P59" i="3"/>
  <c r="U35" i="3"/>
  <c r="T35" i="3"/>
  <c r="U38" i="3"/>
  <c r="Q37" i="3"/>
  <c r="T38" i="3"/>
  <c r="M44" i="3"/>
  <c r="Q45" i="3"/>
  <c r="P45" i="3"/>
  <c r="P44" i="3" s="1"/>
  <c r="Y96" i="3"/>
  <c r="AB96" i="3" s="1"/>
  <c r="X96" i="3"/>
  <c r="U92" i="3"/>
  <c r="T92" i="3"/>
  <c r="U78" i="3"/>
  <c r="T78" i="3"/>
  <c r="Y24" i="3"/>
  <c r="AB24" i="3" s="1"/>
  <c r="X24" i="3"/>
  <c r="T9" i="3"/>
  <c r="AB47" i="3"/>
  <c r="AB46" i="3" s="1"/>
  <c r="L77" i="3"/>
  <c r="K77" i="3"/>
  <c r="L20" i="3"/>
  <c r="K20" i="3"/>
  <c r="M37" i="3"/>
  <c r="T61" i="3"/>
  <c r="T60" i="3" s="1"/>
  <c r="Q60" i="3"/>
  <c r="U61" i="3"/>
  <c r="Q93" i="3"/>
  <c r="U28" i="3"/>
  <c r="T28" i="3"/>
  <c r="Y11" i="3"/>
  <c r="AB11" i="3" s="1"/>
  <c r="X11" i="3"/>
  <c r="P17" i="3"/>
  <c r="P15" i="3" s="1"/>
  <c r="Q17" i="3"/>
  <c r="U76" i="3"/>
  <c r="Q75" i="3"/>
  <c r="T76" i="3"/>
  <c r="T75" i="3" s="1"/>
  <c r="U99" i="3"/>
  <c r="T99" i="3"/>
  <c r="I7" i="3"/>
  <c r="L68" i="3"/>
  <c r="K68" i="3"/>
  <c r="U34" i="3"/>
  <c r="Q33" i="3"/>
  <c r="T34" i="3"/>
  <c r="T33" i="3" s="1"/>
  <c r="O7" i="3"/>
  <c r="L27" i="3"/>
  <c r="K27" i="3"/>
  <c r="K18" i="3"/>
  <c r="L18" i="3"/>
  <c r="L57" i="3"/>
  <c r="Q81" i="3"/>
  <c r="P81" i="3"/>
  <c r="X62" i="3"/>
  <c r="Y62" i="3"/>
  <c r="AB62" i="3" s="1"/>
  <c r="M48" i="3"/>
  <c r="M91" i="3"/>
  <c r="U69" i="3"/>
  <c r="T69" i="3"/>
  <c r="M25" i="3" l="1"/>
  <c r="Q26" i="3"/>
  <c r="U26" i="3" s="1"/>
  <c r="M80" i="3"/>
  <c r="P82" i="3"/>
  <c r="P80" i="3" s="1"/>
  <c r="T12" i="3"/>
  <c r="P73" i="3"/>
  <c r="P72" i="3" s="1"/>
  <c r="Q73" i="3"/>
  <c r="M72" i="3"/>
  <c r="L7" i="3"/>
  <c r="X31" i="3"/>
  <c r="X30" i="3" s="1"/>
  <c r="U30" i="3"/>
  <c r="Y31" i="3"/>
  <c r="Y14" i="3"/>
  <c r="AB14" i="3" s="1"/>
  <c r="X14" i="3"/>
  <c r="K7" i="3"/>
  <c r="Y99" i="3"/>
  <c r="AB99" i="3" s="1"/>
  <c r="X99" i="3"/>
  <c r="U17" i="3"/>
  <c r="T17" i="3"/>
  <c r="Y92" i="3"/>
  <c r="X92" i="3"/>
  <c r="U45" i="3"/>
  <c r="Q44" i="3"/>
  <c r="T45" i="3"/>
  <c r="T44" i="3" s="1"/>
  <c r="U82" i="3"/>
  <c r="T82" i="3"/>
  <c r="T15" i="3"/>
  <c r="Y49" i="3"/>
  <c r="X49" i="3"/>
  <c r="P57" i="3"/>
  <c r="T89" i="3"/>
  <c r="T88" i="3" s="1"/>
  <c r="U89" i="3"/>
  <c r="Q88" i="3"/>
  <c r="X9" i="3"/>
  <c r="Y69" i="3"/>
  <c r="X69" i="3"/>
  <c r="U93" i="3"/>
  <c r="U91" i="3" s="1"/>
  <c r="T93" i="3"/>
  <c r="T91" i="3" s="1"/>
  <c r="Y35" i="3"/>
  <c r="AB35" i="3" s="1"/>
  <c r="X35" i="3"/>
  <c r="Q57" i="3"/>
  <c r="U58" i="3"/>
  <c r="T58" i="3"/>
  <c r="U22" i="3"/>
  <c r="Y23" i="3"/>
  <c r="X23" i="3"/>
  <c r="X22" i="3" s="1"/>
  <c r="M64" i="3"/>
  <c r="Q65" i="3"/>
  <c r="P65" i="3"/>
  <c r="P64" i="3" s="1"/>
  <c r="Y28" i="3"/>
  <c r="X28" i="3"/>
  <c r="X61" i="3"/>
  <c r="X60" i="3" s="1"/>
  <c r="Y61" i="3"/>
  <c r="U60" i="3"/>
  <c r="Q21" i="3"/>
  <c r="M20" i="3"/>
  <c r="P21" i="3"/>
  <c r="P20" i="3" s="1"/>
  <c r="Q79" i="3"/>
  <c r="P79" i="3"/>
  <c r="P77" i="3" s="1"/>
  <c r="M77" i="3"/>
  <c r="U12" i="3"/>
  <c r="X13" i="3"/>
  <c r="X12" i="3" s="1"/>
  <c r="Y13" i="3"/>
  <c r="Y16" i="3"/>
  <c r="X16" i="3"/>
  <c r="U15" i="3"/>
  <c r="U50" i="3"/>
  <c r="U48" i="3" s="1"/>
  <c r="T50" i="3"/>
  <c r="T48" i="3" s="1"/>
  <c r="AB10" i="3"/>
  <c r="AB9" i="3" s="1"/>
  <c r="Y9" i="3"/>
  <c r="X54" i="3"/>
  <c r="X53" i="3" s="1"/>
  <c r="Y54" i="3"/>
  <c r="U53" i="3"/>
  <c r="U81" i="3"/>
  <c r="Q80" i="3"/>
  <c r="T81" i="3"/>
  <c r="T80" i="3" s="1"/>
  <c r="Q19" i="3"/>
  <c r="P19" i="3"/>
  <c r="P18" i="3" s="1"/>
  <c r="M18" i="3"/>
  <c r="Q29" i="3"/>
  <c r="P29" i="3"/>
  <c r="P27" i="3" s="1"/>
  <c r="M27" i="3"/>
  <c r="Y34" i="3"/>
  <c r="U33" i="3"/>
  <c r="X34" i="3"/>
  <c r="X33" i="3" s="1"/>
  <c r="U75" i="3"/>
  <c r="Y76" i="3"/>
  <c r="X76" i="3"/>
  <c r="X75" i="3" s="1"/>
  <c r="X78" i="3"/>
  <c r="Y78" i="3"/>
  <c r="Q91" i="3"/>
  <c r="Q25" i="3"/>
  <c r="Y38" i="3"/>
  <c r="X38" i="3"/>
  <c r="U59" i="3"/>
  <c r="T59" i="3"/>
  <c r="Q15" i="3"/>
  <c r="U39" i="3"/>
  <c r="U37" i="3" s="1"/>
  <c r="T39" i="3"/>
  <c r="T37" i="3" s="1"/>
  <c r="X95" i="3"/>
  <c r="X94" i="3" s="1"/>
  <c r="U94" i="3"/>
  <c r="Y95" i="3"/>
  <c r="T26" i="3" l="1"/>
  <c r="T25" i="3" s="1"/>
  <c r="Y30" i="3"/>
  <c r="AB31" i="3"/>
  <c r="AB30" i="3" s="1"/>
  <c r="Q72" i="3"/>
  <c r="T73" i="3"/>
  <c r="T72" i="3" s="1"/>
  <c r="U73" i="3"/>
  <c r="AB38" i="3"/>
  <c r="U19" i="3"/>
  <c r="T19" i="3"/>
  <c r="T18" i="3" s="1"/>
  <c r="Q18" i="3"/>
  <c r="Y50" i="3"/>
  <c r="AB50" i="3" s="1"/>
  <c r="X50" i="3"/>
  <c r="X48" i="3" s="1"/>
  <c r="T21" i="3"/>
  <c r="T20" i="3" s="1"/>
  <c r="Q20" i="3"/>
  <c r="U21" i="3"/>
  <c r="AB28" i="3"/>
  <c r="U65" i="3"/>
  <c r="Q64" i="3"/>
  <c r="T65" i="3"/>
  <c r="T64" i="3" s="1"/>
  <c r="AB69" i="3"/>
  <c r="Y89" i="3"/>
  <c r="X89" i="3"/>
  <c r="X88" i="3" s="1"/>
  <c r="U88" i="3"/>
  <c r="Y82" i="3"/>
  <c r="AB82" i="3" s="1"/>
  <c r="X82" i="3"/>
  <c r="Y94" i="3"/>
  <c r="AB95" i="3"/>
  <c r="AB94" i="3" s="1"/>
  <c r="T29" i="3"/>
  <c r="T27" i="3" s="1"/>
  <c r="U29" i="3"/>
  <c r="Q27" i="3"/>
  <c r="T57" i="3"/>
  <c r="AB49" i="3"/>
  <c r="AB48" i="3" s="1"/>
  <c r="X17" i="3"/>
  <c r="X15" i="3" s="1"/>
  <c r="Y17" i="3"/>
  <c r="AB17" i="3" s="1"/>
  <c r="AB16" i="3"/>
  <c r="T79" i="3"/>
  <c r="T77" i="3" s="1"/>
  <c r="U79" i="3"/>
  <c r="Q77" i="3"/>
  <c r="Y93" i="3"/>
  <c r="AB93" i="3" s="1"/>
  <c r="X93" i="3"/>
  <c r="X91" i="3" s="1"/>
  <c r="Y39" i="3"/>
  <c r="AB39" i="3" s="1"/>
  <c r="X39" i="3"/>
  <c r="Y59" i="3"/>
  <c r="AB59" i="3" s="1"/>
  <c r="X59" i="3"/>
  <c r="Y26" i="3"/>
  <c r="X26" i="3"/>
  <c r="X25" i="3" s="1"/>
  <c r="U25" i="3"/>
  <c r="AB78" i="3"/>
  <c r="Y75" i="3"/>
  <c r="AB76" i="3"/>
  <c r="AB75" i="3" s="1"/>
  <c r="Y33" i="3"/>
  <c r="AB34" i="3"/>
  <c r="AB33" i="3" s="1"/>
  <c r="AB54" i="3"/>
  <c r="AB53" i="3" s="1"/>
  <c r="Y53" i="3"/>
  <c r="M97" i="3"/>
  <c r="Q98" i="3"/>
  <c r="P98" i="3"/>
  <c r="P97" i="3" s="1"/>
  <c r="Y12" i="3"/>
  <c r="AB13" i="3"/>
  <c r="AB12" i="3" s="1"/>
  <c r="AB61" i="3"/>
  <c r="AB60" i="3" s="1"/>
  <c r="Y60" i="3"/>
  <c r="Q70" i="3"/>
  <c r="P70" i="3"/>
  <c r="P68" i="3" s="1"/>
  <c r="M68" i="3"/>
  <c r="Y58" i="3"/>
  <c r="U57" i="3"/>
  <c r="X58" i="3"/>
  <c r="AB92" i="3"/>
  <c r="P67" i="3"/>
  <c r="P66" i="3" s="1"/>
  <c r="M66" i="3"/>
  <c r="Q67" i="3"/>
  <c r="X37" i="3"/>
  <c r="U80" i="3"/>
  <c r="Y81" i="3"/>
  <c r="X81" i="3"/>
  <c r="X80" i="3" s="1"/>
  <c r="Y22" i="3"/>
  <c r="AB23" i="3"/>
  <c r="AB22" i="3" s="1"/>
  <c r="U44" i="3"/>
  <c r="Y45" i="3"/>
  <c r="X45" i="3"/>
  <c r="X44" i="3" s="1"/>
  <c r="Y91" i="3" l="1"/>
  <c r="Y48" i="3"/>
  <c r="AB91" i="3"/>
  <c r="Y15" i="3"/>
  <c r="M7" i="3"/>
  <c r="X57" i="3"/>
  <c r="P7" i="3"/>
  <c r="U72" i="3"/>
  <c r="Y73" i="3"/>
  <c r="X73" i="3"/>
  <c r="X72" i="3" s="1"/>
  <c r="T67" i="3"/>
  <c r="T66" i="3" s="1"/>
  <c r="U67" i="3"/>
  <c r="Q66" i="3"/>
  <c r="Y44" i="3"/>
  <c r="AB45" i="3"/>
  <c r="AB44" i="3" s="1"/>
  <c r="AB15" i="3"/>
  <c r="U64" i="3"/>
  <c r="Y65" i="3"/>
  <c r="X65" i="3"/>
  <c r="X64" i="3" s="1"/>
  <c r="Y37" i="3"/>
  <c r="Y21" i="3"/>
  <c r="X21" i="3"/>
  <c r="X20" i="3" s="1"/>
  <c r="U20" i="3"/>
  <c r="Y19" i="3"/>
  <c r="X19" i="3"/>
  <c r="X18" i="3" s="1"/>
  <c r="U18" i="3"/>
  <c r="Y29" i="3"/>
  <c r="X29" i="3"/>
  <c r="X27" i="3" s="1"/>
  <c r="U27" i="3"/>
  <c r="U70" i="3"/>
  <c r="T70" i="3"/>
  <c r="T68" i="3" s="1"/>
  <c r="Q68" i="3"/>
  <c r="AB26" i="3"/>
  <c r="AB25" i="3" s="1"/>
  <c r="Y25" i="3"/>
  <c r="Y79" i="3"/>
  <c r="X79" i="3"/>
  <c r="X77" i="3" s="1"/>
  <c r="U77" i="3"/>
  <c r="Y80" i="3"/>
  <c r="AB81" i="3"/>
  <c r="AB80" i="3" s="1"/>
  <c r="AB58" i="3"/>
  <c r="AB57" i="3" s="1"/>
  <c r="Y57" i="3"/>
  <c r="U98" i="3"/>
  <c r="Q97" i="3"/>
  <c r="T98" i="3"/>
  <c r="T97" i="3" s="1"/>
  <c r="AB89" i="3"/>
  <c r="AB88" i="3" s="1"/>
  <c r="Y88" i="3"/>
  <c r="AB37" i="3"/>
  <c r="T7" i="3" l="1"/>
  <c r="Q7" i="3"/>
  <c r="AB73" i="3"/>
  <c r="AB72" i="3" s="1"/>
  <c r="Y72" i="3"/>
  <c r="Y70" i="3"/>
  <c r="X70" i="3"/>
  <c r="X68" i="3" s="1"/>
  <c r="U68" i="3"/>
  <c r="X67" i="3"/>
  <c r="X66" i="3" s="1"/>
  <c r="Y67" i="3"/>
  <c r="U66" i="3"/>
  <c r="U97" i="3"/>
  <c r="Y98" i="3"/>
  <c r="X98" i="3"/>
  <c r="X97" i="3" s="1"/>
  <c r="AB29" i="3"/>
  <c r="AB27" i="3" s="1"/>
  <c r="Y27" i="3"/>
  <c r="AB21" i="3"/>
  <c r="AB20" i="3" s="1"/>
  <c r="Y20" i="3"/>
  <c r="AB79" i="3"/>
  <c r="AB77" i="3" s="1"/>
  <c r="Y77" i="3"/>
  <c r="AB19" i="3"/>
  <c r="AB18" i="3" s="1"/>
  <c r="Y18" i="3"/>
  <c r="Y64" i="3"/>
  <c r="AB65" i="3"/>
  <c r="AB64" i="3" s="1"/>
  <c r="X7" i="3" l="1"/>
  <c r="U7" i="3"/>
  <c r="Y97" i="3"/>
  <c r="AB98" i="3"/>
  <c r="AB97" i="3" s="1"/>
  <c r="AB67" i="3"/>
  <c r="AB66" i="3" s="1"/>
  <c r="Y66" i="3"/>
  <c r="AB70" i="3"/>
  <c r="AB68" i="3" s="1"/>
  <c r="Y68" i="3"/>
  <c r="AB7" i="3" l="1"/>
  <c r="Y7" i="3"/>
  <c r="I102" i="3" s="1"/>
</calcChain>
</file>

<file path=xl/sharedStrings.xml><?xml version="1.0" encoding="utf-8"?>
<sst xmlns="http://schemas.openxmlformats.org/spreadsheetml/2006/main" count="311" uniqueCount="128">
  <si>
    <t>в ценах, сложившихся ко времени составления сметной документации, млн. рублей (с НДС)</t>
  </si>
  <si>
    <t>ввод мощности</t>
  </si>
  <si>
    <t>вывод мощности</t>
  </si>
  <si>
    <t>Объект</t>
  </si>
  <si>
    <t>Марка</t>
  </si>
  <si>
    <t>кол-во</t>
  </si>
  <si>
    <t>примечание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</si>
  <si>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</si>
  <si>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</si>
  <si>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</si>
  <si>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год  начало реализации</t>
  </si>
  <si>
    <t>год  окончания реализации</t>
  </si>
  <si>
    <t>месяц и год составления сметной документации</t>
  </si>
  <si>
    <t>в базисном уровне цен, млн. рублей 
(с НДС)</t>
  </si>
  <si>
    <t>прибыль</t>
  </si>
  <si>
    <t>амортизация</t>
  </si>
  <si>
    <t>проч ист</t>
  </si>
  <si>
    <t>Техническое перевооружение ДЭС, в том числе:</t>
  </si>
  <si>
    <t>М_ЗР.1</t>
  </si>
  <si>
    <t>ДЭС п. Амдерма</t>
  </si>
  <si>
    <t>Техническое перевооружение ДЭС с. Великовисочное</t>
  </si>
  <si>
    <t>АД-315</t>
  </si>
  <si>
    <t>лизинг 2022</t>
  </si>
  <si>
    <t>Приобретение 2-х дизель-генераторов 315 кВт на ДЭС с.Великовисочное</t>
  </si>
  <si>
    <t>лизинг</t>
  </si>
  <si>
    <t>АД-200</t>
  </si>
  <si>
    <t>Приобретение дизель-генератор 200 кВт на ДЭС с.Великовисочное</t>
  </si>
  <si>
    <t>Техническое перевооружение ДЭС д. Лабожское</t>
  </si>
  <si>
    <t>Приобретение 2-х дизель-генераторов 200 кВт на ДЭС д. Лабожское</t>
  </si>
  <si>
    <t>АД-100</t>
  </si>
  <si>
    <t>Приобретение 2-х дизель-генераторов 100 кВт на ДЭС д. Лабожское</t>
  </si>
  <si>
    <t>Техническое перевооружение ДЭС д. Пылемец</t>
  </si>
  <si>
    <t>Приобретение дизель-генератора 100 кВт на ДЭС д. Пылемец</t>
  </si>
  <si>
    <t>АД-60</t>
  </si>
  <si>
    <t>Приобретение дизель-генератора 60 кВт на ДЭС д. Пылемец</t>
  </si>
  <si>
    <t>Техническое перевооружение ДЭС д. Тошвиска</t>
  </si>
  <si>
    <t>Приобретение 2-х дизель-генераторов 60 кВт на ДЭС д.Тошвиска</t>
  </si>
  <si>
    <t>Техническое перевооружение ДЭС д. Щелино</t>
  </si>
  <si>
    <t>Приобретение дизель-генератора 60 кВт на ДЭС д.Щелино</t>
  </si>
  <si>
    <t>Техническое перевооружение ДЭС п. Индига</t>
  </si>
  <si>
    <t>Приобретение 2-х дизель-генераторов 315 кВт на ДЭС п.Индига</t>
  </si>
  <si>
    <t>Приобретение дизель-генератора 200 кВт на ДЭС п. Индига</t>
  </si>
  <si>
    <t>Техническое перевооружение ДЭС п. Каратайка</t>
  </si>
  <si>
    <t>Приобретение 2-х дизель-генераторов 200 кВт на ДЭС п. Каратайка</t>
  </si>
  <si>
    <t>Техническое перевооружение ДЭС п. Варнек</t>
  </si>
  <si>
    <t>Приобретение дизель-генератоа 100 кВт на ДЭС п.Варнек</t>
  </si>
  <si>
    <t>Приобретение дизель-генератра 60 кВт на ДЭС п.Варнек</t>
  </si>
  <si>
    <t>Техническое перевооружение ДЭС п. Бугрино</t>
  </si>
  <si>
    <t>Приобретение 2-х дизель-генераторов 200 кВт на ДЭС п. Бугрино</t>
  </si>
  <si>
    <t>ДЭС с. Коткино</t>
  </si>
  <si>
    <t>Техническое перевооружение ДЭС п. Нельмин-Нос</t>
  </si>
  <si>
    <t>Приобретение 2-х дизель-генераторов 315 кВт на ДЭС п.Нельмин-Нос</t>
  </si>
  <si>
    <t>Приобретение 2-х дизель-генераторов 200 кВт на ДЭС п. Нельмин-Нос</t>
  </si>
  <si>
    <t>Техническое перевооружение ДЭС д. Андег</t>
  </si>
  <si>
    <t>Приобретение дизель-генератора 100 кВт на ДЭС д. Андег</t>
  </si>
  <si>
    <t>Приобретение дизель-генератора 60 кВт на ДЭС д. Андег</t>
  </si>
  <si>
    <t>Приобретение 2-х дизель-генератора 200 кВт на ДЭС д. Андег</t>
  </si>
  <si>
    <t>Техническое перевооружение ДЭС д. Осколково</t>
  </si>
  <si>
    <t>АД-30</t>
  </si>
  <si>
    <t>Приобретение 2-х дизель-генератов 30 кВт на ДЭС д.Осколково</t>
  </si>
  <si>
    <t>Техническое перевооружение ДЭС с. Несь</t>
  </si>
  <si>
    <t>Приобретение дизель-генератора 200 кВт на ДЭС с.Несь</t>
  </si>
  <si>
    <t>Техническое перевооружение ДЭС д. Мгла</t>
  </si>
  <si>
    <t>Приобретение дизель-генератора 30 кВт на ДЭС д.Мгла</t>
  </si>
  <si>
    <t xml:space="preserve">ДЭС </t>
  </si>
  <si>
    <t>Техническое перевооружение ДЭС д. Чижа</t>
  </si>
  <si>
    <t>Приобретение дизель-генератора 100 кВт на ДЭС д.Чижа</t>
  </si>
  <si>
    <t>Приобретение 2-х дизель-генераторов 60 кВт на ДЭС д.Чижа</t>
  </si>
  <si>
    <t>Приобретение дизель-генератора 30 кВт на ДЭС д.Чижа</t>
  </si>
  <si>
    <t>Техническое перевооружение ДЭС с. Оксино</t>
  </si>
  <si>
    <t>Приобретение дизель-генератора 315 кВт на ДЭС с.Оксино</t>
  </si>
  <si>
    <t>Приобретение 2-х дизель-генераторов 200 кВт на ДЭС с. Оксино</t>
  </si>
  <si>
    <t>Техническое перевооружение ДЭС д. Каменка</t>
  </si>
  <si>
    <t>Приобретение дизель-генератора 100 кВт на ДЭС д. Каменка</t>
  </si>
  <si>
    <t>Приобретение дизель-генератора 60 кВт на ДЭС д. Каменка</t>
  </si>
  <si>
    <t>Техническое перевооружение ДЭС д. Хонгурей</t>
  </si>
  <si>
    <t>Приобретение дизель-генератора 100 кВт на ДЭС п. Хонгурей</t>
  </si>
  <si>
    <t>Приобретение дизель-генератор 200 кВт на ДЭС п. Хонгурей</t>
  </si>
  <si>
    <t>Техническое перевооружение ДЭС с. Ома</t>
  </si>
  <si>
    <t>Приобретение дизель-генератора 200 кВт на ДЭС с.Ома</t>
  </si>
  <si>
    <t>Техническое перевооружение ДЭС д. Вижас</t>
  </si>
  <si>
    <t>Приобретение 2-х дизель-генераторов 60 кВт на ДЭС д.Вижас</t>
  </si>
  <si>
    <t>Техническое перевооружение ДЭС д. Снопа</t>
  </si>
  <si>
    <t>Приобретение дизель-генератора 100 кВт на ДЭС д.Снопа</t>
  </si>
  <si>
    <t>Приобретение дизель-генератора 60 кВт на ДЭС д.Снопа</t>
  </si>
  <si>
    <t>ДЭС с. Нижняя Пеша</t>
  </si>
  <si>
    <t>Техническое перевооружение ДЭС д. Белушье</t>
  </si>
  <si>
    <t>Приобретение дизель-генератора 30 кВт на ДЭС д.Белушье</t>
  </si>
  <si>
    <t>Техническое перевооружение ДЭС д. Волонга</t>
  </si>
  <si>
    <t>Приобретение 2-х дизель-генератов 30 кВт на ДЭС д.Волонга</t>
  </si>
  <si>
    <t>Техническое перевооружение ДЭС д. Куя</t>
  </si>
  <si>
    <t>Приобретение дизель-генератора 100 кВт на ДЭС д. Куя</t>
  </si>
  <si>
    <t>Приобретение дизель-генератора 60 кВт на ДЭС д. Куя</t>
  </si>
  <si>
    <t>Техническое перевооружение ДЭС д. Макарово</t>
  </si>
  <si>
    <t>Приобретение дизель-генератора 100 кВт на ДЭС д. Макарово</t>
  </si>
  <si>
    <t>Приобретение дизель-генератора 60 кВт на ДЭС д. Макарово</t>
  </si>
  <si>
    <t>Техническое перевооружение ДЭС д. Устье</t>
  </si>
  <si>
    <t>Приобретение 2-х дизель-генератов 30 кВт на ДЭС д.Устье</t>
  </si>
  <si>
    <t>Техническое перевооружение ДЭС п. Усть-Кара</t>
  </si>
  <si>
    <t>Приобретение 2-х дизель-генераторов 200 кВт на ДЭС п. Усть-Кара</t>
  </si>
  <si>
    <t>Приобретение 2-х дизель-генераторов 100 кВт на ДЭС п. Усть-Кара</t>
  </si>
  <si>
    <t>Техническое перевооружение ДЭС п. Харута</t>
  </si>
  <si>
    <t>Приобретение 2-х дизель-генераторов 315 кВт на ДЭС п.Харута</t>
  </si>
  <si>
    <t>Приобретение дизель-генератора 200 кВт на ДЭС п.Харута</t>
  </si>
  <si>
    <t>Техническое перевооружение ДЭС п. Хорей-Вер</t>
  </si>
  <si>
    <t>Приобретение 2-х дизель-генераторов 315 кВт на ДЭС п.Хорей-Вер</t>
  </si>
  <si>
    <t>Приобретение 2-х дизель-генераторов 200 кВт на ДЭС п. Хорей-Вер</t>
  </si>
  <si>
    <t>Техническое перевооружение ДЭС п. Шойна</t>
  </si>
  <si>
    <t>Приобретение дизель-генератора 200 кВт на ДЭС п.Шойна</t>
  </si>
  <si>
    <t>Приобретение дизель-генератора 100 кВт на ДЭС п.Шойна</t>
  </si>
  <si>
    <t>Техническое перевооружение ДЭС д. Кия</t>
  </si>
  <si>
    <t>Приобретение 2-х дизель-генераторов 60 кВт на ДЭС д.Кия</t>
  </si>
  <si>
    <t>Приобретение дизель-генератора 30 кВт на ДЭС д.Кия</t>
  </si>
  <si>
    <t>Стоимость оборудования:</t>
  </si>
  <si>
    <t>АД-16</t>
  </si>
  <si>
    <t>интернет</t>
  </si>
  <si>
    <t>АД-150</t>
  </si>
  <si>
    <t>АД-250</t>
  </si>
  <si>
    <t>на основании поставки 2021 (ПРК ЯрДизель договор №30/2021 от 25.03.2021)</t>
  </si>
  <si>
    <t>КП "Северная энергия" от 22.06.2020; КП ООО "Завод ПСМ" №15/06/20/2254 от 15.06.20; КП ООО ПФК "Энергодизельцентр" №10/01 от 10.06.20</t>
  </si>
  <si>
    <t>КП "Северная энергия" от 22.06.2020; КП ООО "Завод ПСМ" №15/06/20/2254 от 15.06.20</t>
  </si>
  <si>
    <t>ООО ПИК Япрдизель исх.№103/029-004-200-01 от 31.03.2022</t>
  </si>
  <si>
    <t>Информация по инвестиционныму проекту "Техническое перевоорурение ДЭС"</t>
  </si>
  <si>
    <t xml:space="preserve">Итого за период реализации инвестиционной программы </t>
  </si>
  <si>
    <t>Всего</t>
  </si>
  <si>
    <t>в т.ч. Прибыль</t>
  </si>
  <si>
    <t xml:space="preserve">        амортизация</t>
  </si>
  <si>
    <t xml:space="preserve">        прочие источники (лизинг)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</si>
</sst>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 Cyr"/>
      <charset val="204"/>
    </font>
    <font>
      <sz val="6.8"/>
      <name val="Times New Roman"/>
      <family val="1"/>
      <charset val="204"/>
    </font>
    <font>
      <sz val="9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</font>
    <font>
      <sz val="9"/>
      <color rgb="FF7030A0"/>
      <name val="Calibri"/>
      <family val="2"/>
      <scheme val="minor"/>
    </font>
    <font>
      <sz val="9"/>
      <color rgb="FF7030A0"/>
      <name val="Calibri"/>
      <family val="2"/>
      <charset val="204"/>
      <scheme val="minor"/>
    </font>
    <font>
      <sz val="9"/>
      <color rgb="FF7030A0"/>
      <name val="Times New Roman"/>
      <family val="1"/>
      <charset val="204"/>
    </font>
    <font>
      <sz val="6.8"/>
      <color rgb="FF7030A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2" fontId="1" fillId="0" borderId="0" xfId="0" applyNumberFormat="1" applyFont="1"/>
    <xf numFmtId="2" fontId="4" fillId="2" borderId="0" xfId="0" applyNumberFormat="1" applyFont="1" applyFill="1"/>
    <xf numFmtId="0" fontId="5" fillId="0" borderId="2" xfId="1" applyFont="1" applyBorder="1" applyAlignment="1">
      <alignment vertical="center" wrapText="1"/>
    </xf>
    <xf numFmtId="164" fontId="1" fillId="0" borderId="0" xfId="0" applyNumberFormat="1" applyFont="1"/>
    <xf numFmtId="164" fontId="4" fillId="2" borderId="0" xfId="0" applyNumberFormat="1" applyFont="1" applyFill="1"/>
    <xf numFmtId="0" fontId="4" fillId="2" borderId="0" xfId="0" applyFont="1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7" xfId="1" applyFont="1" applyBorder="1" applyAlignment="1">
      <alignment vertical="center" wrapText="1"/>
    </xf>
    <xf numFmtId="4" fontId="3" fillId="0" borderId="7" xfId="1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4" fillId="2" borderId="7" xfId="0" applyFont="1" applyFill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5" fillId="0" borderId="12" xfId="1" applyFont="1" applyBorder="1" applyAlignment="1">
      <alignment vertical="center" wrapText="1"/>
    </xf>
    <xf numFmtId="0" fontId="1" fillId="3" borderId="0" xfId="0" applyFont="1" applyFill="1"/>
    <xf numFmtId="0" fontId="6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wrapText="1"/>
    </xf>
    <xf numFmtId="0" fontId="5" fillId="3" borderId="7" xfId="1" applyFont="1" applyFill="1" applyBorder="1" applyAlignment="1">
      <alignment horizontal="center" vertical="top"/>
    </xf>
    <xf numFmtId="0" fontId="1" fillId="3" borderId="7" xfId="0" applyFont="1" applyFill="1" applyBorder="1"/>
    <xf numFmtId="2" fontId="1" fillId="3" borderId="7" xfId="0" applyNumberFormat="1" applyFont="1" applyFill="1" applyBorder="1"/>
    <xf numFmtId="0" fontId="1" fillId="3" borderId="12" xfId="0" applyFont="1" applyFill="1" applyBorder="1"/>
    <xf numFmtId="0" fontId="8" fillId="0" borderId="0" xfId="0" applyFont="1"/>
    <xf numFmtId="0" fontId="10" fillId="0" borderId="7" xfId="1" applyFont="1" applyBorder="1" applyAlignment="1">
      <alignment vertical="center" wrapText="1"/>
    </xf>
    <xf numFmtId="0" fontId="10" fillId="0" borderId="7" xfId="1" applyFont="1" applyBorder="1" applyAlignment="1">
      <alignment horizontal="center" vertical="top"/>
    </xf>
    <xf numFmtId="0" fontId="8" fillId="0" borderId="7" xfId="0" applyFont="1" applyBorder="1"/>
    <xf numFmtId="4" fontId="8" fillId="0" borderId="7" xfId="0" applyNumberFormat="1" applyFont="1" applyBorder="1"/>
    <xf numFmtId="17" fontId="11" fillId="0" borderId="7" xfId="1" applyNumberFormat="1" applyFont="1" applyBorder="1" applyAlignment="1">
      <alignment horizontal="center" vertical="top"/>
    </xf>
    <xf numFmtId="4" fontId="11" fillId="0" borderId="7" xfId="1" applyNumberFormat="1" applyFont="1" applyBorder="1" applyAlignment="1">
      <alignment horizontal="center" vertical="top"/>
    </xf>
    <xf numFmtId="2" fontId="8" fillId="0" borderId="7" xfId="0" applyNumberFormat="1" applyFont="1" applyBorder="1"/>
    <xf numFmtId="2" fontId="4" fillId="2" borderId="7" xfId="0" applyNumberFormat="1" applyFont="1" applyFill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49" fontId="6" fillId="0" borderId="7" xfId="0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/>
    </xf>
    <xf numFmtId="2" fontId="1" fillId="0" borderId="7" xfId="0" applyNumberFormat="1" applyFont="1" applyBorder="1"/>
    <xf numFmtId="0" fontId="1" fillId="0" borderId="12" xfId="0" applyFont="1" applyBorder="1"/>
    <xf numFmtId="17" fontId="11" fillId="3" borderId="7" xfId="1" applyNumberFormat="1" applyFont="1" applyFill="1" applyBorder="1" applyAlignment="1">
      <alignment horizontal="center" vertical="top"/>
    </xf>
    <xf numFmtId="2" fontId="1" fillId="3" borderId="8" xfId="0" applyNumberFormat="1" applyFont="1" applyFill="1" applyBorder="1"/>
    <xf numFmtId="2" fontId="1" fillId="3" borderId="9" xfId="0" applyNumberFormat="1" applyFont="1" applyFill="1" applyBorder="1"/>
    <xf numFmtId="2" fontId="1" fillId="3" borderId="10" xfId="0" applyNumberFormat="1" applyFont="1" applyFill="1" applyBorder="1"/>
    <xf numFmtId="2" fontId="1" fillId="3" borderId="11" xfId="0" applyNumberFormat="1" applyFont="1" applyFill="1" applyBorder="1"/>
    <xf numFmtId="0" fontId="1" fillId="4" borderId="0" xfId="0" applyFont="1" applyFill="1"/>
    <xf numFmtId="49" fontId="6" fillId="4" borderId="7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wrapText="1"/>
    </xf>
    <xf numFmtId="0" fontId="5" fillId="4" borderId="7" xfId="1" applyFont="1" applyFill="1" applyBorder="1" applyAlignment="1">
      <alignment horizontal="center" vertical="top"/>
    </xf>
    <xf numFmtId="0" fontId="1" fillId="4" borderId="7" xfId="0" applyFont="1" applyFill="1" applyBorder="1"/>
    <xf numFmtId="4" fontId="1" fillId="4" borderId="7" xfId="0" applyNumberFormat="1" applyFont="1" applyFill="1" applyBorder="1"/>
    <xf numFmtId="4" fontId="3" fillId="4" borderId="7" xfId="1" applyNumberFormat="1" applyFont="1" applyFill="1" applyBorder="1" applyAlignment="1">
      <alignment horizontal="center" vertical="top"/>
    </xf>
    <xf numFmtId="2" fontId="1" fillId="4" borderId="7" xfId="0" applyNumberFormat="1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2" fontId="1" fillId="0" borderId="11" xfId="0" applyNumberFormat="1" applyFont="1" applyBorder="1"/>
    <xf numFmtId="0" fontId="9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wrapText="1"/>
    </xf>
    <xf numFmtId="0" fontId="8" fillId="0" borderId="14" xfId="0" applyFont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top"/>
    </xf>
    <xf numFmtId="17" fontId="3" fillId="0" borderId="0" xfId="1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wrapText="1"/>
    </xf>
    <xf numFmtId="17" fontId="3" fillId="0" borderId="7" xfId="1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wrapText="1"/>
    </xf>
  </cellXfs>
  <cellStyles count="2">
    <cellStyle name="Обычный" xfId="0" builtinId="0"/>
    <cellStyle name="Обычный 2" xfId="1" xr:uid="{6947EABC-0AC8-41B9-BA0D-D16202317E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&#1055;&#1088;&#1086;&#1077;&#1082;&#1090;%20&#1048;&#1055;%20&#1052;&#1055;%20&#1047;&#1056;%20&#1057;&#1046;&#1050;&#1057;%20&#1074;%20&#1089;&#1092;&#1077;&#1088;&#1077;%20&#1069;&#1069;%20&#1085;&#1072;%202023-2027%20(04.04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 1"/>
      <sheetName val="Пр 2"/>
      <sheetName val="Пр 3"/>
      <sheetName val="Пр 4-2020 (произв)"/>
      <sheetName val="Пр 4-2023"/>
      <sheetName val="Пр 4-2024"/>
      <sheetName val="Пр 4-2025"/>
      <sheetName val="Пр 4-2026"/>
      <sheetName val="Пр 4-2027"/>
      <sheetName val="Пр 5"/>
      <sheetName val="Пр 6"/>
      <sheetName val="Пр 7"/>
      <sheetName val="Пр 8"/>
      <sheetName val="Пр 9"/>
      <sheetName val="Пр 10"/>
      <sheetName val="Пр 11"/>
      <sheetName val="Пр 12"/>
      <sheetName val="Пр 13"/>
      <sheetName val="Пр 14"/>
      <sheetName val="Пр 15"/>
      <sheetName val="Мероприятия"/>
      <sheetName val="Расчет тариф"/>
      <sheetName val="коды"/>
      <sheetName val="Оглавление"/>
    </sheetNames>
    <sheetDataSet>
      <sheetData sheetId="0"/>
      <sheetData sheetId="1">
        <row r="13">
          <cell r="H13" t="str">
            <v>Полная сметная стоимость инвестиционного проекта в соответствии с утвержденной проектной документацией</v>
          </cell>
        </row>
        <row r="88">
          <cell r="A88" t="str">
            <v>1.3.1.1</v>
          </cell>
        </row>
        <row r="89">
          <cell r="A89" t="str">
            <v>1.3.1.1.1</v>
          </cell>
        </row>
        <row r="90">
          <cell r="A90" t="str">
            <v>1.3.1.1.2</v>
          </cell>
        </row>
        <row r="91">
          <cell r="A91" t="str">
            <v>1.3.1.1.3</v>
          </cell>
        </row>
        <row r="92">
          <cell r="A92" t="str">
            <v>1.3.1.1.4</v>
          </cell>
        </row>
        <row r="93">
          <cell r="A93" t="str">
            <v>1.3.1.1.5</v>
          </cell>
        </row>
        <row r="94">
          <cell r="A94" t="str">
            <v>1.3.1.1.6</v>
          </cell>
        </row>
        <row r="95">
          <cell r="A95" t="str">
            <v>1.3.1.1.7</v>
          </cell>
        </row>
        <row r="96">
          <cell r="A96" t="str">
            <v>1.3.1.1.8</v>
          </cell>
        </row>
        <row r="97">
          <cell r="A97" t="str">
            <v>1.3.1.1.9</v>
          </cell>
        </row>
        <row r="98">
          <cell r="A98" t="str">
            <v>1.3.1.1.10</v>
          </cell>
        </row>
        <row r="99">
          <cell r="A99" t="str">
            <v>1.3.1.1.11</v>
          </cell>
        </row>
        <row r="100">
          <cell r="A100" t="str">
            <v>1.3.1.1.12</v>
          </cell>
        </row>
        <row r="101">
          <cell r="A101" t="str">
            <v>1.3.1.1.13</v>
          </cell>
        </row>
        <row r="102">
          <cell r="A102" t="str">
            <v>1.3.1.1.14</v>
          </cell>
        </row>
        <row r="103">
          <cell r="A103" t="str">
            <v>1.3.1.1.15</v>
          </cell>
        </row>
        <row r="104">
          <cell r="A104" t="str">
            <v>1.3.1.1.16</v>
          </cell>
        </row>
        <row r="105">
          <cell r="A105" t="str">
            <v>1.3.1.1.17</v>
          </cell>
        </row>
        <row r="106">
          <cell r="A106" t="str">
            <v>1.3.1.1.18</v>
          </cell>
        </row>
        <row r="107">
          <cell r="A107" t="str">
            <v>1.3.1.1.19</v>
          </cell>
        </row>
        <row r="108">
          <cell r="A108" t="str">
            <v>1.3.1.1.20</v>
          </cell>
        </row>
        <row r="109">
          <cell r="A109" t="str">
            <v>1.3.1.1.21</v>
          </cell>
        </row>
        <row r="110">
          <cell r="A110" t="str">
            <v>1.3.1.1.22</v>
          </cell>
        </row>
        <row r="111">
          <cell r="A111" t="str">
            <v>1.3.1.1.23</v>
          </cell>
        </row>
        <row r="112">
          <cell r="A112" t="str">
            <v>1.3.1.1.24</v>
          </cell>
        </row>
        <row r="113">
          <cell r="A113" t="str">
            <v>1.3.1.1.25</v>
          </cell>
        </row>
        <row r="114">
          <cell r="A114" t="str">
            <v>1.3.1.1.26</v>
          </cell>
        </row>
        <row r="115">
          <cell r="A115" t="str">
            <v>1.3.1.1.27</v>
          </cell>
        </row>
        <row r="116">
          <cell r="A116" t="str">
            <v>1.3.1.1.28</v>
          </cell>
        </row>
        <row r="117">
          <cell r="A117" t="str">
            <v>1.3.1.1.29</v>
          </cell>
        </row>
        <row r="118">
          <cell r="A118" t="str">
            <v>1.3.1.1.30</v>
          </cell>
        </row>
        <row r="119">
          <cell r="A119" t="str">
            <v>1.3.1.1.31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3">
          <cell r="H13">
            <v>1.06</v>
          </cell>
          <cell r="I13">
            <v>1.0429999999999999</v>
          </cell>
        </row>
      </sheetData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647B-2305-4DB0-9744-4BBC5C3667B5}">
  <sheetPr>
    <pageSetUpPr fitToPage="1"/>
  </sheetPr>
  <dimension ref="A1:AV117"/>
  <sheetViews>
    <sheetView tabSelected="1" view="pageBreakPreview" zoomScale="85" zoomScaleNormal="100" zoomScaleSheetLayoutView="85" workbookViewId="0">
      <pane xSplit="6" ySplit="6" topLeftCell="I7" activePane="bottomRight" state="frozen"/>
      <selection pane="topRight" activeCell="D1" sqref="D1"/>
      <selection pane="bottomLeft" activeCell="A5" sqref="A5"/>
      <selection pane="bottomRight" activeCell="L16" sqref="K16:L16"/>
    </sheetView>
  </sheetViews>
  <sheetFormatPr defaultRowHeight="12" outlineLevelRow="1" outlineLevelCol="2" x14ac:dyDescent="0.2"/>
  <cols>
    <col min="1" max="1" width="9.140625" style="1"/>
    <col min="2" max="2" width="5.85546875" style="1" customWidth="1"/>
    <col min="3" max="3" width="9.7109375" style="1" customWidth="1"/>
    <col min="4" max="4" width="9.140625" style="1"/>
    <col min="5" max="5" width="59.7109375" style="2" customWidth="1"/>
    <col min="6" max="8" width="9.140625" style="1" customWidth="1"/>
    <col min="9" max="9" width="19.7109375" style="1" customWidth="1" outlineLevel="1"/>
    <col min="10" max="10" width="10.85546875" style="1" customWidth="1" outlineLevel="1"/>
    <col min="11" max="11" width="14.7109375" style="1" customWidth="1" outlineLevel="1"/>
    <col min="12" max="13" width="9.140625" style="1" customWidth="1" outlineLevel="1"/>
    <col min="14" max="16" width="9.140625" style="10" customWidth="1" outlineLevel="2"/>
    <col min="17" max="17" width="9.140625" style="1" customWidth="1" outlineLevel="1"/>
    <col min="18" max="20" width="9.140625" style="10" customWidth="1" outlineLevel="2"/>
    <col min="21" max="21" width="9.140625" style="1" customWidth="1" outlineLevel="1"/>
    <col min="22" max="24" width="9.140625" style="10" customWidth="1" outlineLevel="2"/>
    <col min="25" max="25" width="9.140625" style="1" customWidth="1" outlineLevel="1"/>
    <col min="26" max="28" width="9.140625" style="10" customWidth="1" outlineLevel="2"/>
    <col min="29" max="29" width="9.140625" style="1" customWidth="1" outlineLevel="1"/>
    <col min="30" max="32" width="9.140625" style="10" customWidth="1" outlineLevel="2"/>
    <col min="33" max="33" width="19.85546875" style="1" customWidth="1" outlineLevel="1"/>
    <col min="34" max="34" width="9.28515625" style="1" customWidth="1" outlineLevel="1"/>
    <col min="35" max="39" width="9.140625" style="1" customWidth="1" outlineLevel="1"/>
    <col min="40" max="45" width="9.140625" style="1"/>
    <col min="46" max="46" width="22.5703125" style="1" customWidth="1"/>
    <col min="47" max="48" width="9.140625" style="1" customWidth="1"/>
    <col min="49" max="16384" width="9.140625" style="1"/>
  </cols>
  <sheetData>
    <row r="1" spans="1:48" ht="48.75" customHeight="1" x14ac:dyDescent="0.2">
      <c r="A1" s="1" t="s">
        <v>122</v>
      </c>
      <c r="I1" s="3" t="s">
        <v>0</v>
      </c>
      <c r="J1" s="4"/>
      <c r="K1" s="4"/>
      <c r="M1" s="5"/>
      <c r="N1" s="6"/>
      <c r="O1" s="6"/>
      <c r="P1" s="6"/>
      <c r="Q1" s="5"/>
      <c r="R1" s="6"/>
      <c r="S1" s="6"/>
      <c r="T1" s="6"/>
      <c r="U1" s="5"/>
      <c r="V1" s="6"/>
      <c r="W1" s="6"/>
      <c r="X1" s="6"/>
      <c r="Y1" s="5"/>
      <c r="Z1" s="6"/>
      <c r="AA1" s="6"/>
      <c r="AB1" s="6"/>
      <c r="AC1" s="5"/>
      <c r="AD1" s="6"/>
      <c r="AE1" s="6"/>
      <c r="AF1" s="6"/>
    </row>
    <row r="2" spans="1:48" x14ac:dyDescent="0.2">
      <c r="D2" s="7"/>
      <c r="E2" s="7"/>
      <c r="F2" s="7"/>
      <c r="L2" s="8"/>
      <c r="M2" s="8"/>
      <c r="N2" s="9"/>
      <c r="O2" s="9"/>
      <c r="P2" s="9"/>
      <c r="Q2" s="8"/>
      <c r="R2" s="9"/>
      <c r="S2" s="9"/>
      <c r="T2" s="9"/>
      <c r="U2" s="8"/>
      <c r="V2" s="9"/>
      <c r="W2" s="9"/>
      <c r="X2" s="9"/>
      <c r="Y2" s="8"/>
      <c r="Z2" s="9"/>
      <c r="AA2" s="9"/>
      <c r="AB2" s="9"/>
      <c r="AC2" s="8"/>
      <c r="AD2" s="9"/>
      <c r="AE2" s="9"/>
      <c r="AF2" s="9"/>
    </row>
    <row r="3" spans="1:48" x14ac:dyDescent="0.2">
      <c r="D3" s="7"/>
      <c r="E3" s="7"/>
      <c r="F3" s="7"/>
      <c r="L3" s="8"/>
    </row>
    <row r="4" spans="1:48" ht="12.75" thickBot="1" x14ac:dyDescent="0.25">
      <c r="D4" s="7"/>
      <c r="E4" s="7"/>
      <c r="F4" s="7"/>
      <c r="L4" s="8"/>
    </row>
    <row r="5" spans="1:48" ht="15" customHeight="1" x14ac:dyDescent="0.2">
      <c r="D5" s="7"/>
      <c r="E5" s="7"/>
      <c r="F5" s="7"/>
      <c r="AH5" s="11" t="s">
        <v>1</v>
      </c>
      <c r="AI5" s="12"/>
      <c r="AJ5" s="12"/>
      <c r="AK5" s="12"/>
      <c r="AL5" s="12"/>
      <c r="AM5" s="13"/>
      <c r="AN5" s="11" t="s">
        <v>2</v>
      </c>
      <c r="AO5" s="12"/>
      <c r="AP5" s="12"/>
      <c r="AQ5" s="12"/>
      <c r="AR5" s="12"/>
      <c r="AS5" s="14"/>
      <c r="AT5" s="15" t="s">
        <v>3</v>
      </c>
    </row>
    <row r="6" spans="1:48" ht="78" customHeight="1" x14ac:dyDescent="0.2">
      <c r="A6" s="1" t="s">
        <v>4</v>
      </c>
      <c r="B6" s="1" t="s">
        <v>5</v>
      </c>
      <c r="C6" s="1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tr">
        <f>'[1]Пр 1'!H13</f>
        <v>Полная сметная стоимость инвестиционного проекта в соответствии с утвержденной проектной документацией</v>
      </c>
      <c r="J6" s="17" t="s">
        <v>12</v>
      </c>
      <c r="K6" s="17" t="s">
        <v>13</v>
      </c>
      <c r="L6" s="18">
        <v>2022</v>
      </c>
      <c r="M6" s="18">
        <v>2023</v>
      </c>
      <c r="N6" s="19" t="s">
        <v>14</v>
      </c>
      <c r="O6" s="19" t="s">
        <v>15</v>
      </c>
      <c r="P6" s="19" t="s">
        <v>16</v>
      </c>
      <c r="Q6" s="18">
        <v>2024</v>
      </c>
      <c r="R6" s="19" t="s">
        <v>14</v>
      </c>
      <c r="S6" s="19" t="s">
        <v>15</v>
      </c>
      <c r="T6" s="19" t="s">
        <v>16</v>
      </c>
      <c r="U6" s="18">
        <v>2025</v>
      </c>
      <c r="V6" s="19" t="s">
        <v>14</v>
      </c>
      <c r="W6" s="19" t="s">
        <v>15</v>
      </c>
      <c r="X6" s="19" t="s">
        <v>16</v>
      </c>
      <c r="Y6" s="18">
        <v>2026</v>
      </c>
      <c r="Z6" s="19" t="s">
        <v>14</v>
      </c>
      <c r="AA6" s="19" t="s">
        <v>15</v>
      </c>
      <c r="AB6" s="19" t="s">
        <v>16</v>
      </c>
      <c r="AC6" s="18">
        <v>2027</v>
      </c>
      <c r="AD6" s="19" t="s">
        <v>14</v>
      </c>
      <c r="AE6" s="19" t="s">
        <v>15</v>
      </c>
      <c r="AF6" s="19" t="s">
        <v>16</v>
      </c>
      <c r="AG6" s="20"/>
      <c r="AH6" s="21">
        <v>2022</v>
      </c>
      <c r="AI6" s="18">
        <v>2023</v>
      </c>
      <c r="AJ6" s="18">
        <v>2024</v>
      </c>
      <c r="AK6" s="18">
        <v>2025</v>
      </c>
      <c r="AL6" s="18">
        <v>2026</v>
      </c>
      <c r="AM6" s="20">
        <v>2027</v>
      </c>
      <c r="AN6" s="21">
        <v>2022</v>
      </c>
      <c r="AO6" s="18">
        <v>2023</v>
      </c>
      <c r="AP6" s="18">
        <v>2024</v>
      </c>
      <c r="AQ6" s="18">
        <v>2025</v>
      </c>
      <c r="AR6" s="18">
        <v>2026</v>
      </c>
      <c r="AS6" s="22">
        <v>2027</v>
      </c>
      <c r="AT6" s="23"/>
      <c r="AU6" s="24" t="s">
        <v>10</v>
      </c>
      <c r="AV6" s="16" t="s">
        <v>11</v>
      </c>
    </row>
    <row r="7" spans="1:48" ht="17.25" customHeight="1" x14ac:dyDescent="0.2">
      <c r="A7" s="25"/>
      <c r="B7" s="25"/>
      <c r="C7" s="25"/>
      <c r="D7" s="26" t="str">
        <f>'[1]Пр 1'!A88</f>
        <v>1.3.1.1</v>
      </c>
      <c r="E7" s="27" t="s">
        <v>17</v>
      </c>
      <c r="F7" s="28" t="s">
        <v>18</v>
      </c>
      <c r="G7" s="29">
        <v>2022</v>
      </c>
      <c r="H7" s="29">
        <v>2026</v>
      </c>
      <c r="I7" s="30">
        <f>SUM(I8,I9,I12,I15,I18,I20,I22,I25,I27,I30,I32,I33,I37,I42,I44,I46,I48,I53,I57,I60,I64,I66,I68,I71,I72,I75,I77,I80,I83,I85,I88,I91,I94,I97)</f>
        <v>274.5742391874453</v>
      </c>
      <c r="J7" s="50">
        <v>44593</v>
      </c>
      <c r="K7" s="30">
        <f>SUM(K8,K9,K12,K15,K18,K20,K22,K25,K27,K30,K32,K33,K37,K42,K44,K46,K48,K53,K57,K60,K64,K66,K68,K71,K72,K75,K77,K80,K83,K85,K88,K91,K94,K97)</f>
        <v>291.04869353869208</v>
      </c>
      <c r="L7" s="30">
        <f t="shared" ref="L7:AS7" si="0">SUM(L8,L9,L12,L15,L18,L20,L22,L25,L27,L30,L32,L33,L37,L42,L44,L46,L48,L53,L57,L60,L64,L66,L68,L71,L72,L75,L77,L80,L83,L85,L88,L91,L94,L97)</f>
        <v>86.880828607687022</v>
      </c>
      <c r="M7" s="30">
        <f t="shared" si="0"/>
        <v>63.946760120755755</v>
      </c>
      <c r="N7" s="30">
        <f t="shared" si="0"/>
        <v>0</v>
      </c>
      <c r="O7" s="30">
        <f t="shared" si="0"/>
        <v>25.33305851733931</v>
      </c>
      <c r="P7" s="30">
        <f t="shared" si="0"/>
        <v>38.613701603416445</v>
      </c>
      <c r="Q7" s="30">
        <f t="shared" si="0"/>
        <v>47.305701603416452</v>
      </c>
      <c r="R7" s="30">
        <f t="shared" si="0"/>
        <v>0</v>
      </c>
      <c r="S7" s="30">
        <f t="shared" si="0"/>
        <v>8.6920000000000002</v>
      </c>
      <c r="T7" s="30">
        <f t="shared" si="0"/>
        <v>38.613701603416445</v>
      </c>
      <c r="U7" s="30">
        <f t="shared" si="0"/>
        <v>54.301701603416447</v>
      </c>
      <c r="V7" s="30">
        <f t="shared" si="0"/>
        <v>0</v>
      </c>
      <c r="W7" s="30">
        <f t="shared" si="0"/>
        <v>15.688000000000002</v>
      </c>
      <c r="X7" s="30">
        <f t="shared" si="0"/>
        <v>38.613701603416445</v>
      </c>
      <c r="Y7" s="30">
        <f t="shared" si="0"/>
        <v>38.613701603416445</v>
      </c>
      <c r="Z7" s="30">
        <f t="shared" si="0"/>
        <v>0</v>
      </c>
      <c r="AA7" s="30">
        <f t="shared" si="0"/>
        <v>0</v>
      </c>
      <c r="AB7" s="30">
        <f t="shared" si="0"/>
        <v>38.613701603416445</v>
      </c>
      <c r="AC7" s="30">
        <f t="shared" si="0"/>
        <v>0</v>
      </c>
      <c r="AD7" s="30">
        <f t="shared" si="0"/>
        <v>0</v>
      </c>
      <c r="AE7" s="30">
        <f t="shared" si="0"/>
        <v>0</v>
      </c>
      <c r="AF7" s="30">
        <f t="shared" si="0"/>
        <v>0</v>
      </c>
      <c r="AG7" s="51">
        <f t="shared" si="0"/>
        <v>0</v>
      </c>
      <c r="AH7" s="52">
        <f t="shared" si="0"/>
        <v>9.5650000000000013</v>
      </c>
      <c r="AI7" s="30">
        <f t="shared" si="0"/>
        <v>1.1800000000000002</v>
      </c>
      <c r="AJ7" s="30">
        <f t="shared" si="0"/>
        <v>0.315</v>
      </c>
      <c r="AK7" s="30">
        <f t="shared" si="0"/>
        <v>0.8</v>
      </c>
      <c r="AL7" s="30">
        <f t="shared" si="0"/>
        <v>0</v>
      </c>
      <c r="AM7" s="51">
        <f t="shared" si="0"/>
        <v>0</v>
      </c>
      <c r="AN7" s="52">
        <f t="shared" si="0"/>
        <v>0.52</v>
      </c>
      <c r="AO7" s="30">
        <f t="shared" si="0"/>
        <v>9.3985000000000003</v>
      </c>
      <c r="AP7" s="30">
        <f t="shared" si="0"/>
        <v>1.2950000000000002</v>
      </c>
      <c r="AQ7" s="30">
        <f t="shared" si="0"/>
        <v>0.32</v>
      </c>
      <c r="AR7" s="30">
        <f t="shared" si="0"/>
        <v>0.4</v>
      </c>
      <c r="AS7" s="53">
        <f t="shared" si="0"/>
        <v>0</v>
      </c>
      <c r="AT7" s="54"/>
      <c r="AU7" s="31">
        <v>2022</v>
      </c>
      <c r="AV7" s="29">
        <v>2026</v>
      </c>
    </row>
    <row r="8" spans="1:48" s="55" customFormat="1" ht="17.25" hidden="1" customHeight="1" x14ac:dyDescent="0.2">
      <c r="D8" s="56"/>
      <c r="E8" s="57" t="s">
        <v>19</v>
      </c>
      <c r="F8" s="58"/>
      <c r="G8" s="59"/>
      <c r="H8" s="59"/>
      <c r="I8" s="60"/>
      <c r="J8" s="60"/>
      <c r="K8" s="61"/>
      <c r="L8" s="62"/>
      <c r="M8" s="62"/>
      <c r="N8" s="40"/>
      <c r="O8" s="40"/>
      <c r="P8" s="40"/>
      <c r="Q8" s="62"/>
      <c r="R8" s="40"/>
      <c r="S8" s="40"/>
      <c r="T8" s="40"/>
      <c r="U8" s="62"/>
      <c r="V8" s="40"/>
      <c r="W8" s="40"/>
      <c r="X8" s="40"/>
      <c r="Y8" s="62"/>
      <c r="Z8" s="40"/>
      <c r="AA8" s="40"/>
      <c r="AB8" s="40"/>
      <c r="AC8" s="62"/>
      <c r="AD8" s="40"/>
      <c r="AE8" s="40"/>
      <c r="AF8" s="40"/>
      <c r="AG8" s="63"/>
      <c r="AH8" s="64"/>
      <c r="AI8" s="59"/>
      <c r="AJ8" s="59"/>
      <c r="AK8" s="59"/>
      <c r="AL8" s="59"/>
      <c r="AM8" s="63"/>
      <c r="AN8" s="64"/>
      <c r="AO8" s="59"/>
      <c r="AP8" s="59"/>
      <c r="AQ8" s="59"/>
      <c r="AR8" s="59"/>
      <c r="AS8" s="65"/>
      <c r="AT8" s="66"/>
      <c r="AU8" s="67"/>
      <c r="AV8" s="59"/>
    </row>
    <row r="9" spans="1:48" ht="17.25" customHeight="1" x14ac:dyDescent="0.2">
      <c r="D9" s="68" t="str">
        <f>'[1]Пр 1'!A89</f>
        <v>1.3.1.1.1</v>
      </c>
      <c r="E9" s="69" t="s">
        <v>20</v>
      </c>
      <c r="F9" s="47"/>
      <c r="G9" s="18">
        <v>2022</v>
      </c>
      <c r="H9" s="18">
        <v>2026</v>
      </c>
      <c r="I9" s="48">
        <f t="shared" ref="I9:AS9" si="1">SUM(I10:I11)</f>
        <v>20.099999999999998</v>
      </c>
      <c r="J9" s="37">
        <v>44593</v>
      </c>
      <c r="K9" s="48">
        <f t="shared" si="1"/>
        <v>21.306000000000001</v>
      </c>
      <c r="L9" s="48">
        <f t="shared" si="1"/>
        <v>7.670160000000001</v>
      </c>
      <c r="M9" s="48">
        <f t="shared" si="1"/>
        <v>3.4089600000000004</v>
      </c>
      <c r="N9" s="48">
        <f t="shared" si="1"/>
        <v>0</v>
      </c>
      <c r="O9" s="48">
        <f t="shared" si="1"/>
        <v>0</v>
      </c>
      <c r="P9" s="48">
        <f t="shared" si="1"/>
        <v>3.4089600000000004</v>
      </c>
      <c r="Q9" s="48">
        <f t="shared" si="1"/>
        <v>3.4089600000000004</v>
      </c>
      <c r="R9" s="48">
        <f t="shared" si="1"/>
        <v>0</v>
      </c>
      <c r="S9" s="48">
        <f t="shared" si="1"/>
        <v>0</v>
      </c>
      <c r="T9" s="48">
        <f t="shared" si="1"/>
        <v>3.4089600000000004</v>
      </c>
      <c r="U9" s="48">
        <f t="shared" si="1"/>
        <v>3.4089600000000004</v>
      </c>
      <c r="V9" s="48">
        <f t="shared" si="1"/>
        <v>0</v>
      </c>
      <c r="W9" s="48">
        <f t="shared" si="1"/>
        <v>0</v>
      </c>
      <c r="X9" s="48">
        <f t="shared" si="1"/>
        <v>3.4089600000000004</v>
      </c>
      <c r="Y9" s="48">
        <f t="shared" si="1"/>
        <v>3.4089600000000004</v>
      </c>
      <c r="Z9" s="48">
        <f t="shared" si="1"/>
        <v>0</v>
      </c>
      <c r="AA9" s="48">
        <f t="shared" si="1"/>
        <v>0</v>
      </c>
      <c r="AB9" s="48">
        <f t="shared" si="1"/>
        <v>3.4089600000000004</v>
      </c>
      <c r="AC9" s="48">
        <f t="shared" si="1"/>
        <v>0</v>
      </c>
      <c r="AD9" s="48">
        <f t="shared" si="1"/>
        <v>0</v>
      </c>
      <c r="AE9" s="48">
        <f t="shared" si="1"/>
        <v>0</v>
      </c>
      <c r="AF9" s="48">
        <f t="shared" si="1"/>
        <v>0</v>
      </c>
      <c r="AG9" s="70">
        <f t="shared" si="1"/>
        <v>0</v>
      </c>
      <c r="AH9" s="71">
        <f t="shared" si="1"/>
        <v>0.83000000000000007</v>
      </c>
      <c r="AI9" s="48">
        <f t="shared" si="1"/>
        <v>0</v>
      </c>
      <c r="AJ9" s="48">
        <f t="shared" si="1"/>
        <v>0</v>
      </c>
      <c r="AK9" s="48">
        <f t="shared" si="1"/>
        <v>0</v>
      </c>
      <c r="AL9" s="48">
        <f t="shared" si="1"/>
        <v>0</v>
      </c>
      <c r="AM9" s="70">
        <f t="shared" si="1"/>
        <v>0</v>
      </c>
      <c r="AN9" s="71">
        <f t="shared" si="1"/>
        <v>0</v>
      </c>
      <c r="AO9" s="48">
        <f t="shared" si="1"/>
        <v>0.63500000000000001</v>
      </c>
      <c r="AP9" s="48">
        <f t="shared" si="1"/>
        <v>0</v>
      </c>
      <c r="AQ9" s="48">
        <f t="shared" si="1"/>
        <v>0</v>
      </c>
      <c r="AR9" s="48">
        <f t="shared" si="1"/>
        <v>0</v>
      </c>
      <c r="AS9" s="72">
        <f t="shared" si="1"/>
        <v>0</v>
      </c>
      <c r="AT9" s="73"/>
      <c r="AU9" s="49">
        <v>2022</v>
      </c>
      <c r="AV9" s="18">
        <v>2026</v>
      </c>
    </row>
    <row r="10" spans="1:48" s="32" customFormat="1" ht="19.5" customHeight="1" x14ac:dyDescent="0.2">
      <c r="A10" s="32" t="s">
        <v>21</v>
      </c>
      <c r="B10" s="32">
        <v>2</v>
      </c>
      <c r="C10" s="32" t="s">
        <v>22</v>
      </c>
      <c r="D10" s="74"/>
      <c r="E10" s="33" t="s">
        <v>23</v>
      </c>
      <c r="F10" s="34"/>
      <c r="G10" s="35">
        <v>2022</v>
      </c>
      <c r="H10" s="35">
        <v>2026</v>
      </c>
      <c r="I10" s="36">
        <f>SUMIF($A$108:$A$115,A10,$D$108:$D$115)/1000000*B10</f>
        <v>16.399999999999999</v>
      </c>
      <c r="J10" s="37">
        <v>44593</v>
      </c>
      <c r="K10" s="38">
        <f>I10*'[1]Пр 15'!$H$13</f>
        <v>17.384</v>
      </c>
      <c r="L10" s="39">
        <f>K10*0.2+K10*0.8/5</f>
        <v>6.2582400000000007</v>
      </c>
      <c r="M10" s="39">
        <f>K10*0.8/5</f>
        <v>2.7814400000000004</v>
      </c>
      <c r="N10" s="40"/>
      <c r="O10" s="40"/>
      <c r="P10" s="40">
        <f>M10</f>
        <v>2.7814400000000004</v>
      </c>
      <c r="Q10" s="39">
        <f>M10</f>
        <v>2.7814400000000004</v>
      </c>
      <c r="R10" s="40"/>
      <c r="S10" s="40"/>
      <c r="T10" s="40">
        <f>Q10</f>
        <v>2.7814400000000004</v>
      </c>
      <c r="U10" s="39">
        <f>Q10</f>
        <v>2.7814400000000004</v>
      </c>
      <c r="V10" s="40"/>
      <c r="W10" s="40"/>
      <c r="X10" s="40">
        <f>U10</f>
        <v>2.7814400000000004</v>
      </c>
      <c r="Y10" s="39">
        <f t="shared" ref="Y10:Y11" si="2">U10</f>
        <v>2.7814400000000004</v>
      </c>
      <c r="Z10" s="40"/>
      <c r="AA10" s="40"/>
      <c r="AB10" s="40">
        <f>Y10</f>
        <v>2.7814400000000004</v>
      </c>
      <c r="AC10" s="39"/>
      <c r="AD10" s="40"/>
      <c r="AE10" s="40"/>
      <c r="AF10" s="40">
        <f>AC10</f>
        <v>0</v>
      </c>
      <c r="AG10" s="41" t="s">
        <v>24</v>
      </c>
      <c r="AH10" s="42">
        <f>315*B10/1000</f>
        <v>0.63</v>
      </c>
      <c r="AI10" s="35"/>
      <c r="AJ10" s="35"/>
      <c r="AK10" s="35"/>
      <c r="AL10" s="35"/>
      <c r="AM10" s="41"/>
      <c r="AN10" s="42"/>
      <c r="AO10" s="35">
        <f>315/1000</f>
        <v>0.315</v>
      </c>
      <c r="AP10" s="35"/>
      <c r="AQ10" s="35"/>
      <c r="AR10" s="35"/>
      <c r="AS10" s="43"/>
      <c r="AT10" s="44"/>
      <c r="AU10" s="45">
        <v>2022</v>
      </c>
      <c r="AV10" s="35">
        <v>2026</v>
      </c>
    </row>
    <row r="11" spans="1:48" s="32" customFormat="1" ht="19.5" customHeight="1" x14ac:dyDescent="0.2">
      <c r="A11" s="32" t="s">
        <v>25</v>
      </c>
      <c r="B11" s="32">
        <v>1</v>
      </c>
      <c r="C11" s="32" t="s">
        <v>22</v>
      </c>
      <c r="D11" s="74"/>
      <c r="E11" s="33" t="s">
        <v>26</v>
      </c>
      <c r="F11" s="34"/>
      <c r="G11" s="35">
        <v>2022</v>
      </c>
      <c r="H11" s="35">
        <v>2026</v>
      </c>
      <c r="I11" s="36">
        <f>SUMIF($A$108:$A$115,A11,$D$108:$D$115)/1000000*B11</f>
        <v>3.7</v>
      </c>
      <c r="J11" s="37">
        <v>44593</v>
      </c>
      <c r="K11" s="38">
        <f>I11*'[1]Пр 15'!$H$13</f>
        <v>3.9220000000000006</v>
      </c>
      <c r="L11" s="39">
        <f>K11*0.2+K11*0.8/5</f>
        <v>1.4119200000000003</v>
      </c>
      <c r="M11" s="39">
        <f>K11*0.8/5</f>
        <v>0.62752000000000019</v>
      </c>
      <c r="N11" s="40"/>
      <c r="O11" s="40"/>
      <c r="P11" s="40">
        <f>M11</f>
        <v>0.62752000000000019</v>
      </c>
      <c r="Q11" s="39">
        <f>M11</f>
        <v>0.62752000000000019</v>
      </c>
      <c r="R11" s="40"/>
      <c r="S11" s="40"/>
      <c r="T11" s="40">
        <f>Q11</f>
        <v>0.62752000000000019</v>
      </c>
      <c r="U11" s="39">
        <f>Q11</f>
        <v>0.62752000000000019</v>
      </c>
      <c r="V11" s="40"/>
      <c r="W11" s="40"/>
      <c r="X11" s="40">
        <f>U11</f>
        <v>0.62752000000000019</v>
      </c>
      <c r="Y11" s="39">
        <f t="shared" si="2"/>
        <v>0.62752000000000019</v>
      </c>
      <c r="Z11" s="40"/>
      <c r="AA11" s="40"/>
      <c r="AB11" s="40">
        <f>Y11</f>
        <v>0.62752000000000019</v>
      </c>
      <c r="AC11" s="39"/>
      <c r="AD11" s="40"/>
      <c r="AE11" s="40"/>
      <c r="AF11" s="40">
        <f>AC11</f>
        <v>0</v>
      </c>
      <c r="AG11" s="41" t="s">
        <v>24</v>
      </c>
      <c r="AH11" s="42">
        <f>200*B11/1000</f>
        <v>0.2</v>
      </c>
      <c r="AI11" s="35"/>
      <c r="AJ11" s="35"/>
      <c r="AK11" s="35"/>
      <c r="AL11" s="35"/>
      <c r="AM11" s="41"/>
      <c r="AN11" s="42"/>
      <c r="AO11" s="35">
        <f>320/1000</f>
        <v>0.32</v>
      </c>
      <c r="AP11" s="35"/>
      <c r="AQ11" s="35"/>
      <c r="AR11" s="35"/>
      <c r="AS11" s="43"/>
      <c r="AT11" s="44"/>
      <c r="AU11" s="45">
        <v>2022</v>
      </c>
      <c r="AV11" s="35">
        <v>2026</v>
      </c>
    </row>
    <row r="12" spans="1:48" ht="17.25" customHeight="1" x14ac:dyDescent="0.2">
      <c r="D12" s="68" t="str">
        <f>'[1]Пр 1'!A90</f>
        <v>1.3.1.1.2</v>
      </c>
      <c r="E12" s="69" t="s">
        <v>27</v>
      </c>
      <c r="F12" s="47"/>
      <c r="G12" s="18">
        <v>2022</v>
      </c>
      <c r="H12" s="18">
        <v>2026</v>
      </c>
      <c r="I12" s="48">
        <f>SUM(I13:I14)</f>
        <v>11.700335904405334</v>
      </c>
      <c r="J12" s="37">
        <v>44593</v>
      </c>
      <c r="K12" s="48">
        <f>SUM(K13:K14)</f>
        <v>12.402356058669655</v>
      </c>
      <c r="L12" s="48">
        <f t="shared" ref="L12:AS12" si="3">SUM(L13:L14)</f>
        <v>4.4648481811210763</v>
      </c>
      <c r="M12" s="48">
        <f t="shared" si="3"/>
        <v>1.9843769693871449</v>
      </c>
      <c r="N12" s="48">
        <f t="shared" si="3"/>
        <v>0</v>
      </c>
      <c r="O12" s="48">
        <f t="shared" si="3"/>
        <v>0</v>
      </c>
      <c r="P12" s="48">
        <f t="shared" si="3"/>
        <v>1.9843769693871449</v>
      </c>
      <c r="Q12" s="48">
        <f t="shared" si="3"/>
        <v>1.9843769693871449</v>
      </c>
      <c r="R12" s="48">
        <f t="shared" si="3"/>
        <v>0</v>
      </c>
      <c r="S12" s="48">
        <f t="shared" si="3"/>
        <v>0</v>
      </c>
      <c r="T12" s="48">
        <f t="shared" si="3"/>
        <v>1.9843769693871449</v>
      </c>
      <c r="U12" s="48">
        <f t="shared" si="3"/>
        <v>1.9843769693871449</v>
      </c>
      <c r="V12" s="48">
        <f t="shared" si="3"/>
        <v>0</v>
      </c>
      <c r="W12" s="48">
        <f t="shared" si="3"/>
        <v>0</v>
      </c>
      <c r="X12" s="48">
        <f t="shared" si="3"/>
        <v>1.9843769693871449</v>
      </c>
      <c r="Y12" s="48">
        <f t="shared" si="3"/>
        <v>1.9843769693871449</v>
      </c>
      <c r="Z12" s="48">
        <f t="shared" si="3"/>
        <v>0</v>
      </c>
      <c r="AA12" s="48">
        <f t="shared" si="3"/>
        <v>0</v>
      </c>
      <c r="AB12" s="48">
        <f t="shared" si="3"/>
        <v>1.9843769693871449</v>
      </c>
      <c r="AC12" s="48">
        <f t="shared" si="3"/>
        <v>0</v>
      </c>
      <c r="AD12" s="48">
        <f t="shared" si="3"/>
        <v>0</v>
      </c>
      <c r="AE12" s="48">
        <f t="shared" si="3"/>
        <v>0</v>
      </c>
      <c r="AF12" s="48">
        <f t="shared" si="3"/>
        <v>0</v>
      </c>
      <c r="AG12" s="70">
        <f t="shared" si="3"/>
        <v>0</v>
      </c>
      <c r="AH12" s="71">
        <f t="shared" si="3"/>
        <v>0.60000000000000009</v>
      </c>
      <c r="AI12" s="48">
        <f t="shared" si="3"/>
        <v>0</v>
      </c>
      <c r="AJ12" s="48">
        <f t="shared" si="3"/>
        <v>0</v>
      </c>
      <c r="AK12" s="48">
        <f t="shared" si="3"/>
        <v>0</v>
      </c>
      <c r="AL12" s="48">
        <f t="shared" si="3"/>
        <v>0</v>
      </c>
      <c r="AM12" s="70">
        <f t="shared" si="3"/>
        <v>0</v>
      </c>
      <c r="AN12" s="71">
        <f t="shared" si="3"/>
        <v>0</v>
      </c>
      <c r="AO12" s="48">
        <f t="shared" si="3"/>
        <v>0.60000000000000009</v>
      </c>
      <c r="AP12" s="48">
        <f t="shared" si="3"/>
        <v>0</v>
      </c>
      <c r="AQ12" s="48">
        <f t="shared" si="3"/>
        <v>0</v>
      </c>
      <c r="AR12" s="48">
        <f t="shared" si="3"/>
        <v>0</v>
      </c>
      <c r="AS12" s="72">
        <f t="shared" si="3"/>
        <v>0</v>
      </c>
      <c r="AT12" s="73"/>
      <c r="AU12" s="49">
        <v>2022</v>
      </c>
      <c r="AV12" s="18">
        <v>2026</v>
      </c>
    </row>
    <row r="13" spans="1:48" s="32" customFormat="1" ht="19.5" customHeight="1" x14ac:dyDescent="0.2">
      <c r="A13" s="32" t="s">
        <v>25</v>
      </c>
      <c r="B13" s="32">
        <v>2</v>
      </c>
      <c r="C13" s="32" t="s">
        <v>22</v>
      </c>
      <c r="D13" s="74"/>
      <c r="E13" s="33" t="s">
        <v>28</v>
      </c>
      <c r="F13" s="34"/>
      <c r="G13" s="35">
        <v>2022</v>
      </c>
      <c r="H13" s="35">
        <v>2026</v>
      </c>
      <c r="I13" s="36">
        <f>SUMIF($A$108:$A$115,A13,$D$108:$D$115)/1000000*B13</f>
        <v>7.4</v>
      </c>
      <c r="J13" s="37">
        <v>44593</v>
      </c>
      <c r="K13" s="38">
        <f>I13*'[1]Пр 15'!$H$13</f>
        <v>7.8440000000000012</v>
      </c>
      <c r="L13" s="39">
        <f t="shared" ref="L13:L14" si="4">K13*0.2+K13*0.8/5</f>
        <v>2.8238400000000006</v>
      </c>
      <c r="M13" s="39">
        <f t="shared" ref="M13:M14" si="5">K13*0.8/5</f>
        <v>1.2550400000000004</v>
      </c>
      <c r="N13" s="40"/>
      <c r="O13" s="40"/>
      <c r="P13" s="40">
        <f>M13</f>
        <v>1.2550400000000004</v>
      </c>
      <c r="Q13" s="39">
        <f>M13</f>
        <v>1.2550400000000004</v>
      </c>
      <c r="R13" s="40"/>
      <c r="S13" s="40"/>
      <c r="T13" s="40">
        <f>Q13</f>
        <v>1.2550400000000004</v>
      </c>
      <c r="U13" s="39">
        <f>Q13</f>
        <v>1.2550400000000004</v>
      </c>
      <c r="V13" s="40"/>
      <c r="W13" s="40"/>
      <c r="X13" s="40">
        <f>U13</f>
        <v>1.2550400000000004</v>
      </c>
      <c r="Y13" s="39">
        <f t="shared" ref="Y13:Y14" si="6">U13</f>
        <v>1.2550400000000004</v>
      </c>
      <c r="Z13" s="40"/>
      <c r="AA13" s="40"/>
      <c r="AB13" s="40">
        <f>Y13</f>
        <v>1.2550400000000004</v>
      </c>
      <c r="AC13" s="39"/>
      <c r="AD13" s="40"/>
      <c r="AE13" s="40"/>
      <c r="AF13" s="40">
        <f>AC13</f>
        <v>0</v>
      </c>
      <c r="AG13" s="41" t="s">
        <v>24</v>
      </c>
      <c r="AH13" s="42">
        <f t="shared" ref="AH13" si="7">200*B13/1000</f>
        <v>0.4</v>
      </c>
      <c r="AI13" s="35"/>
      <c r="AJ13" s="35"/>
      <c r="AK13" s="35"/>
      <c r="AL13" s="35"/>
      <c r="AM13" s="41"/>
      <c r="AN13" s="42"/>
      <c r="AO13" s="35">
        <f>(200+200)/1000</f>
        <v>0.4</v>
      </c>
      <c r="AP13" s="35"/>
      <c r="AQ13" s="35"/>
      <c r="AR13" s="35"/>
      <c r="AS13" s="43"/>
      <c r="AT13" s="44"/>
      <c r="AU13" s="45">
        <v>2022</v>
      </c>
      <c r="AV13" s="35">
        <v>2026</v>
      </c>
    </row>
    <row r="14" spans="1:48" s="32" customFormat="1" ht="19.5" customHeight="1" x14ac:dyDescent="0.2">
      <c r="A14" s="32" t="s">
        <v>29</v>
      </c>
      <c r="B14" s="32">
        <v>2</v>
      </c>
      <c r="C14" s="32" t="s">
        <v>22</v>
      </c>
      <c r="D14" s="74"/>
      <c r="E14" s="33" t="s">
        <v>30</v>
      </c>
      <c r="F14" s="34"/>
      <c r="G14" s="35">
        <v>2022</v>
      </c>
      <c r="H14" s="35">
        <v>2026</v>
      </c>
      <c r="I14" s="36">
        <f>SUMIF($A$108:$A$115,A14,$D$108:$D$115)/1000000*B14</f>
        <v>4.3003359044053333</v>
      </c>
      <c r="J14" s="37">
        <v>44593</v>
      </c>
      <c r="K14" s="38">
        <f>I14*'[1]Пр 15'!$H$13</f>
        <v>4.5583560586696539</v>
      </c>
      <c r="L14" s="39">
        <f t="shared" si="4"/>
        <v>1.6410081811210755</v>
      </c>
      <c r="M14" s="39">
        <f t="shared" si="5"/>
        <v>0.72933696938714465</v>
      </c>
      <c r="N14" s="40"/>
      <c r="O14" s="40"/>
      <c r="P14" s="40">
        <f>M14</f>
        <v>0.72933696938714465</v>
      </c>
      <c r="Q14" s="39">
        <f>M14</f>
        <v>0.72933696938714465</v>
      </c>
      <c r="R14" s="40"/>
      <c r="S14" s="40"/>
      <c r="T14" s="40">
        <f>Q14</f>
        <v>0.72933696938714465</v>
      </c>
      <c r="U14" s="39">
        <f>Q14</f>
        <v>0.72933696938714465</v>
      </c>
      <c r="V14" s="40"/>
      <c r="W14" s="40"/>
      <c r="X14" s="40">
        <f>U14</f>
        <v>0.72933696938714465</v>
      </c>
      <c r="Y14" s="39">
        <f t="shared" si="6"/>
        <v>0.72933696938714465</v>
      </c>
      <c r="Z14" s="40"/>
      <c r="AA14" s="40"/>
      <c r="AB14" s="40">
        <f>Y14</f>
        <v>0.72933696938714465</v>
      </c>
      <c r="AC14" s="39"/>
      <c r="AD14" s="40"/>
      <c r="AE14" s="40"/>
      <c r="AF14" s="40">
        <f>AC14</f>
        <v>0</v>
      </c>
      <c r="AG14" s="41" t="s">
        <v>24</v>
      </c>
      <c r="AH14" s="42">
        <f>100*B14/1000</f>
        <v>0.2</v>
      </c>
      <c r="AI14" s="35"/>
      <c r="AJ14" s="35"/>
      <c r="AK14" s="35"/>
      <c r="AL14" s="35"/>
      <c r="AM14" s="41"/>
      <c r="AN14" s="42"/>
      <c r="AO14" s="35">
        <f>(100+100)/1000</f>
        <v>0.2</v>
      </c>
      <c r="AP14" s="35"/>
      <c r="AQ14" s="35"/>
      <c r="AR14" s="35"/>
      <c r="AS14" s="43"/>
      <c r="AT14" s="44"/>
      <c r="AU14" s="45">
        <v>2022</v>
      </c>
      <c r="AV14" s="35">
        <v>2026</v>
      </c>
    </row>
    <row r="15" spans="1:48" ht="17.25" customHeight="1" x14ac:dyDescent="0.2">
      <c r="D15" s="68" t="str">
        <f>'[1]Пр 1'!A91</f>
        <v>1.3.1.1.3</v>
      </c>
      <c r="E15" s="69" t="s">
        <v>31</v>
      </c>
      <c r="F15" s="47"/>
      <c r="G15" s="18">
        <v>2022</v>
      </c>
      <c r="H15" s="18">
        <v>2026</v>
      </c>
      <c r="I15" s="48">
        <f t="shared" ref="I15:AS15" si="8">SUM(I16:I17)</f>
        <v>4.4280799522026673</v>
      </c>
      <c r="J15" s="37">
        <v>44593</v>
      </c>
      <c r="K15" s="48">
        <f t="shared" si="8"/>
        <v>4.6937647493348269</v>
      </c>
      <c r="L15" s="48">
        <f t="shared" si="8"/>
        <v>1.689755309760538</v>
      </c>
      <c r="M15" s="48">
        <f t="shared" si="8"/>
        <v>0.75100235989357245</v>
      </c>
      <c r="N15" s="48">
        <f t="shared" si="8"/>
        <v>0</v>
      </c>
      <c r="O15" s="48">
        <f t="shared" si="8"/>
        <v>0</v>
      </c>
      <c r="P15" s="48">
        <f t="shared" si="8"/>
        <v>0.75100235989357245</v>
      </c>
      <c r="Q15" s="48">
        <f t="shared" si="8"/>
        <v>0.75100235989357245</v>
      </c>
      <c r="R15" s="48">
        <f t="shared" si="8"/>
        <v>0</v>
      </c>
      <c r="S15" s="48">
        <f t="shared" si="8"/>
        <v>0</v>
      </c>
      <c r="T15" s="48">
        <f t="shared" si="8"/>
        <v>0.75100235989357245</v>
      </c>
      <c r="U15" s="48">
        <f t="shared" si="8"/>
        <v>0.75100235989357245</v>
      </c>
      <c r="V15" s="48">
        <f t="shared" si="8"/>
        <v>0</v>
      </c>
      <c r="W15" s="48">
        <f t="shared" si="8"/>
        <v>0</v>
      </c>
      <c r="X15" s="48">
        <f t="shared" si="8"/>
        <v>0.75100235989357245</v>
      </c>
      <c r="Y15" s="48">
        <f t="shared" si="8"/>
        <v>0.75100235989357245</v>
      </c>
      <c r="Z15" s="48">
        <f t="shared" si="8"/>
        <v>0</v>
      </c>
      <c r="AA15" s="48">
        <f t="shared" si="8"/>
        <v>0</v>
      </c>
      <c r="AB15" s="48">
        <f t="shared" si="8"/>
        <v>0.75100235989357245</v>
      </c>
      <c r="AC15" s="48">
        <f t="shared" si="8"/>
        <v>0</v>
      </c>
      <c r="AD15" s="48">
        <f t="shared" si="8"/>
        <v>0</v>
      </c>
      <c r="AE15" s="48">
        <f t="shared" si="8"/>
        <v>0</v>
      </c>
      <c r="AF15" s="48">
        <f t="shared" si="8"/>
        <v>0</v>
      </c>
      <c r="AG15" s="70">
        <f t="shared" si="8"/>
        <v>0</v>
      </c>
      <c r="AH15" s="71">
        <f t="shared" si="8"/>
        <v>0.16</v>
      </c>
      <c r="AI15" s="48">
        <f t="shared" si="8"/>
        <v>0</v>
      </c>
      <c r="AJ15" s="48">
        <f t="shared" si="8"/>
        <v>0</v>
      </c>
      <c r="AK15" s="48">
        <f t="shared" si="8"/>
        <v>0</v>
      </c>
      <c r="AL15" s="48">
        <f t="shared" si="8"/>
        <v>0</v>
      </c>
      <c r="AM15" s="70">
        <f t="shared" si="8"/>
        <v>0</v>
      </c>
      <c r="AN15" s="71">
        <f t="shared" si="8"/>
        <v>0</v>
      </c>
      <c r="AO15" s="48">
        <f t="shared" si="8"/>
        <v>0.16</v>
      </c>
      <c r="AP15" s="48">
        <f t="shared" si="8"/>
        <v>0</v>
      </c>
      <c r="AQ15" s="48">
        <f t="shared" si="8"/>
        <v>0</v>
      </c>
      <c r="AR15" s="48">
        <f t="shared" si="8"/>
        <v>0</v>
      </c>
      <c r="AS15" s="72">
        <f t="shared" si="8"/>
        <v>0</v>
      </c>
      <c r="AT15" s="73"/>
      <c r="AU15" s="49">
        <v>2022</v>
      </c>
      <c r="AV15" s="18">
        <v>2026</v>
      </c>
    </row>
    <row r="16" spans="1:48" s="32" customFormat="1" ht="19.5" customHeight="1" x14ac:dyDescent="0.2">
      <c r="A16" s="32" t="s">
        <v>29</v>
      </c>
      <c r="B16" s="32">
        <v>1</v>
      </c>
      <c r="C16" s="32" t="s">
        <v>22</v>
      </c>
      <c r="D16" s="74"/>
      <c r="E16" s="33" t="s">
        <v>32</v>
      </c>
      <c r="F16" s="34"/>
      <c r="G16" s="35">
        <v>2022</v>
      </c>
      <c r="H16" s="35">
        <v>2026</v>
      </c>
      <c r="I16" s="36">
        <f>SUMIF($A$108:$A$115,A16,$D$108:$D$115)/1000000*B16</f>
        <v>2.1501679522026667</v>
      </c>
      <c r="J16" s="37">
        <v>44593</v>
      </c>
      <c r="K16" s="38">
        <f>I16*'[1]Пр 15'!$H$13</f>
        <v>2.2791780293348269</v>
      </c>
      <c r="L16" s="39">
        <f t="shared" ref="L16:L17" si="9">K16*0.2+K16*0.8/5</f>
        <v>0.82050409056053775</v>
      </c>
      <c r="M16" s="39">
        <f t="shared" ref="M16:M17" si="10">K16*0.8/5</f>
        <v>0.36466848469357233</v>
      </c>
      <c r="N16" s="40"/>
      <c r="O16" s="40"/>
      <c r="P16" s="40">
        <f>M16</f>
        <v>0.36466848469357233</v>
      </c>
      <c r="Q16" s="39">
        <f>M16</f>
        <v>0.36466848469357233</v>
      </c>
      <c r="R16" s="40"/>
      <c r="S16" s="40"/>
      <c r="T16" s="40">
        <f>Q16</f>
        <v>0.36466848469357233</v>
      </c>
      <c r="U16" s="39">
        <f>Q16</f>
        <v>0.36466848469357233</v>
      </c>
      <c r="V16" s="40"/>
      <c r="W16" s="40"/>
      <c r="X16" s="40">
        <f>U16</f>
        <v>0.36466848469357233</v>
      </c>
      <c r="Y16" s="39">
        <f t="shared" ref="Y16:Y17" si="11">U16</f>
        <v>0.36466848469357233</v>
      </c>
      <c r="Z16" s="40"/>
      <c r="AA16" s="40"/>
      <c r="AB16" s="40">
        <f>Y16</f>
        <v>0.36466848469357233</v>
      </c>
      <c r="AC16" s="39"/>
      <c r="AD16" s="40"/>
      <c r="AE16" s="40"/>
      <c r="AF16" s="40">
        <f>AC16</f>
        <v>0</v>
      </c>
      <c r="AG16" s="41" t="s">
        <v>24</v>
      </c>
      <c r="AH16" s="42">
        <f>100*B16/1000</f>
        <v>0.1</v>
      </c>
      <c r="AI16" s="35"/>
      <c r="AJ16" s="35"/>
      <c r="AK16" s="35"/>
      <c r="AL16" s="35"/>
      <c r="AM16" s="41"/>
      <c r="AN16" s="42"/>
      <c r="AO16" s="35">
        <f>100/1000</f>
        <v>0.1</v>
      </c>
      <c r="AP16" s="35"/>
      <c r="AQ16" s="35"/>
      <c r="AR16" s="35"/>
      <c r="AS16" s="43"/>
      <c r="AT16" s="44"/>
      <c r="AU16" s="45">
        <v>2022</v>
      </c>
      <c r="AV16" s="35">
        <v>2026</v>
      </c>
    </row>
    <row r="17" spans="1:48" s="32" customFormat="1" ht="19.5" customHeight="1" x14ac:dyDescent="0.2">
      <c r="A17" s="32" t="s">
        <v>33</v>
      </c>
      <c r="B17" s="32">
        <v>1</v>
      </c>
      <c r="C17" s="32" t="s">
        <v>22</v>
      </c>
      <c r="D17" s="74"/>
      <c r="E17" s="33" t="s">
        <v>34</v>
      </c>
      <c r="F17" s="34"/>
      <c r="G17" s="35">
        <v>2022</v>
      </c>
      <c r="H17" s="35">
        <v>2026</v>
      </c>
      <c r="I17" s="36">
        <f>SUMIF($A$108:$A$115,A17,$D$108:$D$115)/1000000*B17</f>
        <v>2.2779120000000002</v>
      </c>
      <c r="J17" s="37">
        <v>44593</v>
      </c>
      <c r="K17" s="38">
        <f>I17*'[1]Пр 15'!$H$13</f>
        <v>2.4145867200000004</v>
      </c>
      <c r="L17" s="39">
        <f t="shared" si="9"/>
        <v>0.86925121920000015</v>
      </c>
      <c r="M17" s="39">
        <f t="shared" si="10"/>
        <v>0.38633387520000007</v>
      </c>
      <c r="N17" s="40"/>
      <c r="O17" s="40"/>
      <c r="P17" s="40">
        <f>M17</f>
        <v>0.38633387520000007</v>
      </c>
      <c r="Q17" s="39">
        <f>M17</f>
        <v>0.38633387520000007</v>
      </c>
      <c r="R17" s="40"/>
      <c r="S17" s="40"/>
      <c r="T17" s="40">
        <f>Q17</f>
        <v>0.38633387520000007</v>
      </c>
      <c r="U17" s="39">
        <f>Q17</f>
        <v>0.38633387520000007</v>
      </c>
      <c r="V17" s="40"/>
      <c r="W17" s="40"/>
      <c r="X17" s="40">
        <f>U17</f>
        <v>0.38633387520000007</v>
      </c>
      <c r="Y17" s="39">
        <f t="shared" si="11"/>
        <v>0.38633387520000007</v>
      </c>
      <c r="Z17" s="40"/>
      <c r="AA17" s="40"/>
      <c r="AB17" s="40">
        <f>Y17</f>
        <v>0.38633387520000007</v>
      </c>
      <c r="AC17" s="39"/>
      <c r="AD17" s="40"/>
      <c r="AE17" s="40"/>
      <c r="AF17" s="40">
        <f>AC17</f>
        <v>0</v>
      </c>
      <c r="AG17" s="41" t="s">
        <v>24</v>
      </c>
      <c r="AH17" s="42">
        <f>60*B17/1000</f>
        <v>0.06</v>
      </c>
      <c r="AI17" s="35"/>
      <c r="AJ17" s="35"/>
      <c r="AK17" s="35"/>
      <c r="AL17" s="35"/>
      <c r="AM17" s="41"/>
      <c r="AN17" s="42"/>
      <c r="AO17" s="35">
        <f>60/1000</f>
        <v>0.06</v>
      </c>
      <c r="AP17" s="35"/>
      <c r="AQ17" s="35"/>
      <c r="AR17" s="35"/>
      <c r="AS17" s="43"/>
      <c r="AT17" s="44"/>
      <c r="AU17" s="45">
        <v>2022</v>
      </c>
      <c r="AV17" s="35">
        <v>2026</v>
      </c>
    </row>
    <row r="18" spans="1:48" ht="17.25" customHeight="1" x14ac:dyDescent="0.2">
      <c r="D18" s="68" t="str">
        <f>'[1]Пр 1'!A92</f>
        <v>1.3.1.1.4</v>
      </c>
      <c r="E18" s="69" t="s">
        <v>35</v>
      </c>
      <c r="F18" s="47"/>
      <c r="G18" s="18">
        <v>2022</v>
      </c>
      <c r="H18" s="18">
        <v>2026</v>
      </c>
      <c r="I18" s="48">
        <f t="shared" ref="I18:AS18" si="12">SUM(I19)</f>
        <v>4.5558240000000003</v>
      </c>
      <c r="J18" s="37">
        <v>44593</v>
      </c>
      <c r="K18" s="48">
        <f t="shared" si="12"/>
        <v>4.8291734400000008</v>
      </c>
      <c r="L18" s="48">
        <f t="shared" si="12"/>
        <v>1.7385024384000003</v>
      </c>
      <c r="M18" s="48">
        <f t="shared" si="12"/>
        <v>0.77266775040000013</v>
      </c>
      <c r="N18" s="48">
        <f t="shared" si="12"/>
        <v>0</v>
      </c>
      <c r="O18" s="48">
        <f t="shared" si="12"/>
        <v>0</v>
      </c>
      <c r="P18" s="48">
        <f t="shared" si="12"/>
        <v>0.77266775040000013</v>
      </c>
      <c r="Q18" s="48">
        <f t="shared" si="12"/>
        <v>0.77266775040000013</v>
      </c>
      <c r="R18" s="48">
        <f t="shared" si="12"/>
        <v>0</v>
      </c>
      <c r="S18" s="48">
        <f t="shared" si="12"/>
        <v>0</v>
      </c>
      <c r="T18" s="48">
        <f t="shared" si="12"/>
        <v>0.77266775040000013</v>
      </c>
      <c r="U18" s="48">
        <f t="shared" si="12"/>
        <v>0.77266775040000013</v>
      </c>
      <c r="V18" s="48">
        <f t="shared" si="12"/>
        <v>0</v>
      </c>
      <c r="W18" s="48">
        <f t="shared" si="12"/>
        <v>0</v>
      </c>
      <c r="X18" s="48">
        <f t="shared" si="12"/>
        <v>0.77266775040000013</v>
      </c>
      <c r="Y18" s="48">
        <f t="shared" si="12"/>
        <v>0.77266775040000013</v>
      </c>
      <c r="Z18" s="48">
        <f t="shared" si="12"/>
        <v>0</v>
      </c>
      <c r="AA18" s="48">
        <f t="shared" si="12"/>
        <v>0</v>
      </c>
      <c r="AB18" s="48">
        <f t="shared" si="12"/>
        <v>0.77266775040000013</v>
      </c>
      <c r="AC18" s="48">
        <f t="shared" si="12"/>
        <v>0</v>
      </c>
      <c r="AD18" s="48">
        <f t="shared" si="12"/>
        <v>0</v>
      </c>
      <c r="AE18" s="48">
        <f t="shared" si="12"/>
        <v>0</v>
      </c>
      <c r="AF18" s="48">
        <f t="shared" si="12"/>
        <v>0</v>
      </c>
      <c r="AG18" s="70">
        <f t="shared" si="12"/>
        <v>0</v>
      </c>
      <c r="AH18" s="71">
        <f t="shared" si="12"/>
        <v>0.12</v>
      </c>
      <c r="AI18" s="48">
        <f t="shared" si="12"/>
        <v>0</v>
      </c>
      <c r="AJ18" s="48">
        <f t="shared" si="12"/>
        <v>0</v>
      </c>
      <c r="AK18" s="48">
        <f t="shared" si="12"/>
        <v>0</v>
      </c>
      <c r="AL18" s="48">
        <f t="shared" si="12"/>
        <v>0</v>
      </c>
      <c r="AM18" s="70">
        <f t="shared" si="12"/>
        <v>0</v>
      </c>
      <c r="AN18" s="71">
        <f t="shared" si="12"/>
        <v>0</v>
      </c>
      <c r="AO18" s="48">
        <f t="shared" si="12"/>
        <v>0.13500000000000001</v>
      </c>
      <c r="AP18" s="48">
        <f t="shared" si="12"/>
        <v>0</v>
      </c>
      <c r="AQ18" s="48">
        <f t="shared" si="12"/>
        <v>0</v>
      </c>
      <c r="AR18" s="48">
        <f t="shared" si="12"/>
        <v>0</v>
      </c>
      <c r="AS18" s="72">
        <f t="shared" si="12"/>
        <v>0</v>
      </c>
      <c r="AT18" s="73"/>
      <c r="AU18" s="49">
        <v>2022</v>
      </c>
      <c r="AV18" s="18">
        <v>2026</v>
      </c>
    </row>
    <row r="19" spans="1:48" s="32" customFormat="1" ht="19.5" customHeight="1" x14ac:dyDescent="0.2">
      <c r="A19" s="32" t="s">
        <v>33</v>
      </c>
      <c r="B19" s="32">
        <v>2</v>
      </c>
      <c r="C19" s="32" t="s">
        <v>22</v>
      </c>
      <c r="D19" s="74"/>
      <c r="E19" s="33" t="s">
        <v>36</v>
      </c>
      <c r="F19" s="34"/>
      <c r="G19" s="35">
        <v>2022</v>
      </c>
      <c r="H19" s="35">
        <v>2026</v>
      </c>
      <c r="I19" s="36">
        <f>SUMIF($A$108:$A$115,A19,$D$108:$D$115)/1000000*B19</f>
        <v>4.5558240000000003</v>
      </c>
      <c r="J19" s="37">
        <v>44593</v>
      </c>
      <c r="K19" s="38">
        <f>I19*'[1]Пр 15'!$H$13</f>
        <v>4.8291734400000008</v>
      </c>
      <c r="L19" s="39">
        <f>K19*0.2+K19*0.8/5</f>
        <v>1.7385024384000003</v>
      </c>
      <c r="M19" s="39">
        <f>K19*0.8/5</f>
        <v>0.77266775040000013</v>
      </c>
      <c r="N19" s="40"/>
      <c r="O19" s="40"/>
      <c r="P19" s="40">
        <f>M19</f>
        <v>0.77266775040000013</v>
      </c>
      <c r="Q19" s="39">
        <f>M19</f>
        <v>0.77266775040000013</v>
      </c>
      <c r="R19" s="40"/>
      <c r="S19" s="40"/>
      <c r="T19" s="40">
        <f>Q19</f>
        <v>0.77266775040000013</v>
      </c>
      <c r="U19" s="39">
        <f>Q19</f>
        <v>0.77266775040000013</v>
      </c>
      <c r="V19" s="40"/>
      <c r="W19" s="40"/>
      <c r="X19" s="40">
        <f>U19</f>
        <v>0.77266775040000013</v>
      </c>
      <c r="Y19" s="39">
        <f>U19</f>
        <v>0.77266775040000013</v>
      </c>
      <c r="Z19" s="40"/>
      <c r="AA19" s="40"/>
      <c r="AB19" s="40">
        <f>Y19</f>
        <v>0.77266775040000013</v>
      </c>
      <c r="AC19" s="39"/>
      <c r="AD19" s="40"/>
      <c r="AE19" s="40"/>
      <c r="AF19" s="40">
        <f>AC19</f>
        <v>0</v>
      </c>
      <c r="AG19" s="41" t="s">
        <v>24</v>
      </c>
      <c r="AH19" s="42">
        <f>60*B19/1000</f>
        <v>0.12</v>
      </c>
      <c r="AI19" s="35"/>
      <c r="AJ19" s="35"/>
      <c r="AK19" s="35"/>
      <c r="AL19" s="35"/>
      <c r="AM19" s="41"/>
      <c r="AN19" s="42"/>
      <c r="AO19" s="35">
        <f>(60+75)/1000</f>
        <v>0.13500000000000001</v>
      </c>
      <c r="AP19" s="35"/>
      <c r="AQ19" s="35"/>
      <c r="AR19" s="35"/>
      <c r="AS19" s="43"/>
      <c r="AT19" s="44"/>
      <c r="AU19" s="45">
        <v>2022</v>
      </c>
      <c r="AV19" s="35">
        <v>2026</v>
      </c>
    </row>
    <row r="20" spans="1:48" ht="17.25" customHeight="1" x14ac:dyDescent="0.2">
      <c r="D20" s="68" t="str">
        <f>'[1]Пр 1'!A93</f>
        <v>1.3.1.1.5</v>
      </c>
      <c r="E20" s="69" t="s">
        <v>37</v>
      </c>
      <c r="F20" s="47"/>
      <c r="G20" s="18">
        <v>2022</v>
      </c>
      <c r="H20" s="18">
        <v>2026</v>
      </c>
      <c r="I20" s="48">
        <f t="shared" ref="I20:AS20" si="13">SUM(I21)</f>
        <v>2.2779120000000002</v>
      </c>
      <c r="J20" s="37">
        <v>44593</v>
      </c>
      <c r="K20" s="48">
        <f t="shared" si="13"/>
        <v>2.4145867200000004</v>
      </c>
      <c r="L20" s="48">
        <f t="shared" si="13"/>
        <v>0.86925121920000015</v>
      </c>
      <c r="M20" s="48">
        <f t="shared" si="13"/>
        <v>0.38633387520000007</v>
      </c>
      <c r="N20" s="48">
        <f t="shared" si="13"/>
        <v>0</v>
      </c>
      <c r="O20" s="48">
        <f t="shared" si="13"/>
        <v>0</v>
      </c>
      <c r="P20" s="48">
        <f t="shared" si="13"/>
        <v>0.38633387520000007</v>
      </c>
      <c r="Q20" s="48">
        <f t="shared" si="13"/>
        <v>0.38633387520000007</v>
      </c>
      <c r="R20" s="48">
        <f t="shared" si="13"/>
        <v>0</v>
      </c>
      <c r="S20" s="48">
        <f t="shared" si="13"/>
        <v>0</v>
      </c>
      <c r="T20" s="48">
        <f t="shared" si="13"/>
        <v>0.38633387520000007</v>
      </c>
      <c r="U20" s="48">
        <f t="shared" si="13"/>
        <v>0.38633387520000007</v>
      </c>
      <c r="V20" s="48">
        <f t="shared" si="13"/>
        <v>0</v>
      </c>
      <c r="W20" s="48">
        <f t="shared" si="13"/>
        <v>0</v>
      </c>
      <c r="X20" s="48">
        <f t="shared" si="13"/>
        <v>0.38633387520000007</v>
      </c>
      <c r="Y20" s="48">
        <f t="shared" si="13"/>
        <v>0.38633387520000007</v>
      </c>
      <c r="Z20" s="48">
        <f t="shared" si="13"/>
        <v>0</v>
      </c>
      <c r="AA20" s="48">
        <f t="shared" si="13"/>
        <v>0</v>
      </c>
      <c r="AB20" s="48">
        <f t="shared" si="13"/>
        <v>0.38633387520000007</v>
      </c>
      <c r="AC20" s="48">
        <f t="shared" si="13"/>
        <v>0</v>
      </c>
      <c r="AD20" s="48">
        <f t="shared" si="13"/>
        <v>0</v>
      </c>
      <c r="AE20" s="48">
        <f t="shared" si="13"/>
        <v>0</v>
      </c>
      <c r="AF20" s="48">
        <f t="shared" si="13"/>
        <v>0</v>
      </c>
      <c r="AG20" s="70">
        <f t="shared" si="13"/>
        <v>0</v>
      </c>
      <c r="AH20" s="71">
        <f t="shared" si="13"/>
        <v>0.06</v>
      </c>
      <c r="AI20" s="48">
        <f t="shared" si="13"/>
        <v>0</v>
      </c>
      <c r="AJ20" s="48">
        <f t="shared" si="13"/>
        <v>0</v>
      </c>
      <c r="AK20" s="48">
        <f t="shared" si="13"/>
        <v>0</v>
      </c>
      <c r="AL20" s="48">
        <f t="shared" si="13"/>
        <v>0</v>
      </c>
      <c r="AM20" s="70">
        <f t="shared" si="13"/>
        <v>0</v>
      </c>
      <c r="AN20" s="71">
        <f t="shared" si="13"/>
        <v>0</v>
      </c>
      <c r="AO20" s="48">
        <f t="shared" si="13"/>
        <v>7.4999999999999997E-2</v>
      </c>
      <c r="AP20" s="48">
        <f t="shared" si="13"/>
        <v>0</v>
      </c>
      <c r="AQ20" s="48">
        <f t="shared" si="13"/>
        <v>0</v>
      </c>
      <c r="AR20" s="48">
        <f t="shared" si="13"/>
        <v>0</v>
      </c>
      <c r="AS20" s="72">
        <f t="shared" si="13"/>
        <v>0</v>
      </c>
      <c r="AT20" s="73"/>
      <c r="AU20" s="49">
        <v>2022</v>
      </c>
      <c r="AV20" s="18">
        <v>2026</v>
      </c>
    </row>
    <row r="21" spans="1:48" s="32" customFormat="1" ht="19.5" customHeight="1" x14ac:dyDescent="0.2">
      <c r="A21" s="32" t="s">
        <v>33</v>
      </c>
      <c r="B21" s="32">
        <v>1</v>
      </c>
      <c r="C21" s="32" t="s">
        <v>22</v>
      </c>
      <c r="D21" s="74"/>
      <c r="E21" s="33" t="s">
        <v>38</v>
      </c>
      <c r="F21" s="34"/>
      <c r="G21" s="35">
        <v>2022</v>
      </c>
      <c r="H21" s="35">
        <v>2026</v>
      </c>
      <c r="I21" s="36">
        <f>SUMIF($A$108:$A$115,A21,$D$108:$D$115)/1000000*B21</f>
        <v>2.2779120000000002</v>
      </c>
      <c r="J21" s="37">
        <v>44593</v>
      </c>
      <c r="K21" s="38">
        <f>I21*'[1]Пр 15'!$H$13</f>
        <v>2.4145867200000004</v>
      </c>
      <c r="L21" s="39">
        <f>K21*0.2+K21*0.8/5</f>
        <v>0.86925121920000015</v>
      </c>
      <c r="M21" s="39">
        <f>K21*0.8/5</f>
        <v>0.38633387520000007</v>
      </c>
      <c r="N21" s="40"/>
      <c r="O21" s="40"/>
      <c r="P21" s="40">
        <f>M21</f>
        <v>0.38633387520000007</v>
      </c>
      <c r="Q21" s="39">
        <f>M21</f>
        <v>0.38633387520000007</v>
      </c>
      <c r="R21" s="40"/>
      <c r="S21" s="40"/>
      <c r="T21" s="40">
        <f>Q21</f>
        <v>0.38633387520000007</v>
      </c>
      <c r="U21" s="39">
        <f>Q21</f>
        <v>0.38633387520000007</v>
      </c>
      <c r="V21" s="40"/>
      <c r="W21" s="40"/>
      <c r="X21" s="40">
        <f>U21</f>
        <v>0.38633387520000007</v>
      </c>
      <c r="Y21" s="39">
        <f>U21</f>
        <v>0.38633387520000007</v>
      </c>
      <c r="Z21" s="40"/>
      <c r="AA21" s="40"/>
      <c r="AB21" s="40">
        <f>Y21</f>
        <v>0.38633387520000007</v>
      </c>
      <c r="AC21" s="39"/>
      <c r="AD21" s="40"/>
      <c r="AE21" s="40"/>
      <c r="AF21" s="40">
        <f>AC21</f>
        <v>0</v>
      </c>
      <c r="AG21" s="41" t="s">
        <v>24</v>
      </c>
      <c r="AH21" s="42">
        <f>60*B21/1000</f>
        <v>0.06</v>
      </c>
      <c r="AI21" s="35"/>
      <c r="AJ21" s="35"/>
      <c r="AK21" s="35"/>
      <c r="AL21" s="35"/>
      <c r="AM21" s="41"/>
      <c r="AN21" s="42"/>
      <c r="AO21" s="35">
        <f>75/1000</f>
        <v>7.4999999999999997E-2</v>
      </c>
      <c r="AP21" s="35"/>
      <c r="AQ21" s="35"/>
      <c r="AR21" s="35"/>
      <c r="AS21" s="43"/>
      <c r="AT21" s="44"/>
      <c r="AU21" s="45">
        <v>2022</v>
      </c>
      <c r="AV21" s="35">
        <v>2026</v>
      </c>
    </row>
    <row r="22" spans="1:48" ht="17.25" customHeight="1" x14ac:dyDescent="0.2">
      <c r="D22" s="68" t="str">
        <f>'[1]Пр 1'!A94</f>
        <v>1.3.1.1.6</v>
      </c>
      <c r="E22" s="69" t="s">
        <v>39</v>
      </c>
      <c r="F22" s="47"/>
      <c r="G22" s="18">
        <v>2022</v>
      </c>
      <c r="H22" s="18">
        <v>2026</v>
      </c>
      <c r="I22" s="48">
        <f t="shared" ref="I22:AS22" si="14">SUM(I23:I24)</f>
        <v>20.099999999999998</v>
      </c>
      <c r="J22" s="37">
        <v>44593</v>
      </c>
      <c r="K22" s="48">
        <f t="shared" si="14"/>
        <v>21.306000000000001</v>
      </c>
      <c r="L22" s="48">
        <f t="shared" si="14"/>
        <v>7.670160000000001</v>
      </c>
      <c r="M22" s="48">
        <f t="shared" si="14"/>
        <v>3.4089600000000004</v>
      </c>
      <c r="N22" s="48">
        <f t="shared" si="14"/>
        <v>0</v>
      </c>
      <c r="O22" s="48">
        <f t="shared" si="14"/>
        <v>0</v>
      </c>
      <c r="P22" s="48">
        <f t="shared" si="14"/>
        <v>3.4089600000000004</v>
      </c>
      <c r="Q22" s="48">
        <f t="shared" si="14"/>
        <v>3.4089600000000004</v>
      </c>
      <c r="R22" s="48">
        <f t="shared" si="14"/>
        <v>0</v>
      </c>
      <c r="S22" s="48">
        <f t="shared" si="14"/>
        <v>0</v>
      </c>
      <c r="T22" s="48">
        <f t="shared" si="14"/>
        <v>3.4089600000000004</v>
      </c>
      <c r="U22" s="48">
        <f t="shared" si="14"/>
        <v>3.4089600000000004</v>
      </c>
      <c r="V22" s="48">
        <f t="shared" si="14"/>
        <v>0</v>
      </c>
      <c r="W22" s="48">
        <f t="shared" si="14"/>
        <v>0</v>
      </c>
      <c r="X22" s="48">
        <f t="shared" si="14"/>
        <v>3.4089600000000004</v>
      </c>
      <c r="Y22" s="48">
        <f t="shared" si="14"/>
        <v>3.4089600000000004</v>
      </c>
      <c r="Z22" s="48">
        <f t="shared" si="14"/>
        <v>0</v>
      </c>
      <c r="AA22" s="48">
        <f t="shared" si="14"/>
        <v>0</v>
      </c>
      <c r="AB22" s="48">
        <f t="shared" si="14"/>
        <v>3.4089600000000004</v>
      </c>
      <c r="AC22" s="48">
        <f t="shared" si="14"/>
        <v>0</v>
      </c>
      <c r="AD22" s="48">
        <f t="shared" si="14"/>
        <v>0</v>
      </c>
      <c r="AE22" s="48">
        <f t="shared" si="14"/>
        <v>0</v>
      </c>
      <c r="AF22" s="48">
        <f t="shared" si="14"/>
        <v>0</v>
      </c>
      <c r="AG22" s="70">
        <f t="shared" si="14"/>
        <v>0</v>
      </c>
      <c r="AH22" s="71">
        <f t="shared" si="14"/>
        <v>0.83000000000000007</v>
      </c>
      <c r="AI22" s="48">
        <f t="shared" si="14"/>
        <v>0</v>
      </c>
      <c r="AJ22" s="48">
        <f t="shared" si="14"/>
        <v>0</v>
      </c>
      <c r="AK22" s="48">
        <f t="shared" si="14"/>
        <v>0</v>
      </c>
      <c r="AL22" s="48">
        <f t="shared" si="14"/>
        <v>0</v>
      </c>
      <c r="AM22" s="70">
        <f t="shared" si="14"/>
        <v>0</v>
      </c>
      <c r="AN22" s="71">
        <f t="shared" si="14"/>
        <v>0</v>
      </c>
      <c r="AO22" s="48">
        <f t="shared" si="14"/>
        <v>0.83000000000000007</v>
      </c>
      <c r="AP22" s="48">
        <f t="shared" si="14"/>
        <v>0</v>
      </c>
      <c r="AQ22" s="48">
        <f t="shared" si="14"/>
        <v>0</v>
      </c>
      <c r="AR22" s="48">
        <f t="shared" si="14"/>
        <v>0</v>
      </c>
      <c r="AS22" s="72">
        <f t="shared" si="14"/>
        <v>0</v>
      </c>
      <c r="AT22" s="73"/>
      <c r="AU22" s="49">
        <v>2022</v>
      </c>
      <c r="AV22" s="18">
        <v>2026</v>
      </c>
    </row>
    <row r="23" spans="1:48" s="32" customFormat="1" ht="19.5" customHeight="1" x14ac:dyDescent="0.2">
      <c r="A23" s="32" t="s">
        <v>21</v>
      </c>
      <c r="B23" s="32">
        <v>2</v>
      </c>
      <c r="C23" s="32" t="s">
        <v>22</v>
      </c>
      <c r="D23" s="74"/>
      <c r="E23" s="33" t="s">
        <v>40</v>
      </c>
      <c r="F23" s="34"/>
      <c r="G23" s="35">
        <v>2022</v>
      </c>
      <c r="H23" s="35">
        <v>2026</v>
      </c>
      <c r="I23" s="36">
        <f>SUMIF($A$108:$A$115,A23,$D$108:$D$115)/1000000*B23</f>
        <v>16.399999999999999</v>
      </c>
      <c r="J23" s="37">
        <v>44593</v>
      </c>
      <c r="K23" s="38">
        <f>I23*'[1]Пр 15'!$H$13</f>
        <v>17.384</v>
      </c>
      <c r="L23" s="39">
        <f t="shared" ref="L23:L24" si="15">K23*0.2+K23*0.8/5</f>
        <v>6.2582400000000007</v>
      </c>
      <c r="M23" s="39">
        <f t="shared" ref="M23:M24" si="16">K23*0.8/5</f>
        <v>2.7814400000000004</v>
      </c>
      <c r="N23" s="40"/>
      <c r="O23" s="40"/>
      <c r="P23" s="40">
        <f>M23</f>
        <v>2.7814400000000004</v>
      </c>
      <c r="Q23" s="39">
        <f>M23</f>
        <v>2.7814400000000004</v>
      </c>
      <c r="R23" s="40"/>
      <c r="S23" s="40"/>
      <c r="T23" s="40">
        <f>Q23</f>
        <v>2.7814400000000004</v>
      </c>
      <c r="U23" s="39">
        <f>Q23</f>
        <v>2.7814400000000004</v>
      </c>
      <c r="V23" s="40"/>
      <c r="W23" s="40"/>
      <c r="X23" s="40">
        <f>U23</f>
        <v>2.7814400000000004</v>
      </c>
      <c r="Y23" s="39">
        <f t="shared" ref="Y23:Y24" si="17">U23</f>
        <v>2.7814400000000004</v>
      </c>
      <c r="Z23" s="40"/>
      <c r="AA23" s="40"/>
      <c r="AB23" s="40">
        <f>Y23</f>
        <v>2.7814400000000004</v>
      </c>
      <c r="AC23" s="39"/>
      <c r="AD23" s="40"/>
      <c r="AE23" s="40"/>
      <c r="AF23" s="40">
        <f>AC23</f>
        <v>0</v>
      </c>
      <c r="AG23" s="41" t="s">
        <v>24</v>
      </c>
      <c r="AH23" s="42">
        <f>315*B23/1000</f>
        <v>0.63</v>
      </c>
      <c r="AI23" s="35"/>
      <c r="AJ23" s="35"/>
      <c r="AK23" s="35"/>
      <c r="AL23" s="35"/>
      <c r="AM23" s="41"/>
      <c r="AN23" s="42"/>
      <c r="AO23" s="35">
        <f>(315+315)/1000</f>
        <v>0.63</v>
      </c>
      <c r="AP23" s="35"/>
      <c r="AQ23" s="35"/>
      <c r="AR23" s="35"/>
      <c r="AS23" s="43"/>
      <c r="AT23" s="44"/>
      <c r="AU23" s="45">
        <v>2022</v>
      </c>
      <c r="AV23" s="35">
        <v>2026</v>
      </c>
    </row>
    <row r="24" spans="1:48" s="32" customFormat="1" ht="19.5" customHeight="1" x14ac:dyDescent="0.2">
      <c r="A24" s="32" t="s">
        <v>25</v>
      </c>
      <c r="B24" s="32">
        <v>1</v>
      </c>
      <c r="C24" s="32" t="s">
        <v>22</v>
      </c>
      <c r="D24" s="74"/>
      <c r="E24" s="33" t="s">
        <v>41</v>
      </c>
      <c r="F24" s="34"/>
      <c r="G24" s="35">
        <v>2022</v>
      </c>
      <c r="H24" s="35">
        <v>2026</v>
      </c>
      <c r="I24" s="36">
        <f>SUMIF($A$108:$A$115,A24,$D$108:$D$115)/1000000*B24</f>
        <v>3.7</v>
      </c>
      <c r="J24" s="37">
        <v>44593</v>
      </c>
      <c r="K24" s="38">
        <f>I24*'[1]Пр 15'!$H$13</f>
        <v>3.9220000000000006</v>
      </c>
      <c r="L24" s="39">
        <f t="shared" si="15"/>
        <v>1.4119200000000003</v>
      </c>
      <c r="M24" s="39">
        <f t="shared" si="16"/>
        <v>0.62752000000000019</v>
      </c>
      <c r="N24" s="40"/>
      <c r="O24" s="40"/>
      <c r="P24" s="40">
        <f>M24</f>
        <v>0.62752000000000019</v>
      </c>
      <c r="Q24" s="39">
        <f>M24</f>
        <v>0.62752000000000019</v>
      </c>
      <c r="R24" s="40"/>
      <c r="S24" s="40"/>
      <c r="T24" s="40">
        <f>Q24</f>
        <v>0.62752000000000019</v>
      </c>
      <c r="U24" s="39">
        <f>Q24</f>
        <v>0.62752000000000019</v>
      </c>
      <c r="V24" s="40"/>
      <c r="W24" s="40"/>
      <c r="X24" s="40">
        <f>U24</f>
        <v>0.62752000000000019</v>
      </c>
      <c r="Y24" s="39">
        <f t="shared" si="17"/>
        <v>0.62752000000000019</v>
      </c>
      <c r="Z24" s="40"/>
      <c r="AA24" s="40"/>
      <c r="AB24" s="40">
        <f>Y24</f>
        <v>0.62752000000000019</v>
      </c>
      <c r="AC24" s="39"/>
      <c r="AD24" s="40"/>
      <c r="AE24" s="40"/>
      <c r="AF24" s="40">
        <f>AC24</f>
        <v>0</v>
      </c>
      <c r="AG24" s="41" t="s">
        <v>24</v>
      </c>
      <c r="AH24" s="42">
        <f>200*B24/1000</f>
        <v>0.2</v>
      </c>
      <c r="AI24" s="35"/>
      <c r="AJ24" s="35"/>
      <c r="AK24" s="35"/>
      <c r="AL24" s="35"/>
      <c r="AM24" s="41"/>
      <c r="AN24" s="42"/>
      <c r="AO24" s="35">
        <f>200/1000</f>
        <v>0.2</v>
      </c>
      <c r="AP24" s="35"/>
      <c r="AQ24" s="35"/>
      <c r="AR24" s="35"/>
      <c r="AS24" s="43"/>
      <c r="AT24" s="44"/>
      <c r="AU24" s="45">
        <v>2022</v>
      </c>
      <c r="AV24" s="35">
        <v>2026</v>
      </c>
    </row>
    <row r="25" spans="1:48" ht="17.25" customHeight="1" x14ac:dyDescent="0.2">
      <c r="D25" s="68" t="str">
        <f>'[1]Пр 1'!A95</f>
        <v>1.3.1.1.7</v>
      </c>
      <c r="E25" s="69" t="s">
        <v>42</v>
      </c>
      <c r="F25" s="47"/>
      <c r="G25" s="18">
        <v>2022</v>
      </c>
      <c r="H25" s="18">
        <v>2026</v>
      </c>
      <c r="I25" s="48">
        <f t="shared" ref="I25:AS25" si="18">SUM(I26)</f>
        <v>7.4</v>
      </c>
      <c r="J25" s="37">
        <v>44593</v>
      </c>
      <c r="K25" s="48">
        <f t="shared" si="18"/>
        <v>7.8440000000000012</v>
      </c>
      <c r="L25" s="48">
        <f t="shared" si="18"/>
        <v>2.8238400000000006</v>
      </c>
      <c r="M25" s="48">
        <f t="shared" si="18"/>
        <v>1.2550400000000004</v>
      </c>
      <c r="N25" s="48">
        <f t="shared" si="18"/>
        <v>0</v>
      </c>
      <c r="O25" s="48">
        <f t="shared" si="18"/>
        <v>0</v>
      </c>
      <c r="P25" s="48">
        <f t="shared" si="18"/>
        <v>1.2550400000000004</v>
      </c>
      <c r="Q25" s="48">
        <f t="shared" si="18"/>
        <v>1.2550400000000004</v>
      </c>
      <c r="R25" s="48">
        <f t="shared" si="18"/>
        <v>0</v>
      </c>
      <c r="S25" s="48">
        <f t="shared" si="18"/>
        <v>0</v>
      </c>
      <c r="T25" s="48">
        <f t="shared" si="18"/>
        <v>1.2550400000000004</v>
      </c>
      <c r="U25" s="48">
        <f t="shared" si="18"/>
        <v>1.2550400000000004</v>
      </c>
      <c r="V25" s="48">
        <f t="shared" si="18"/>
        <v>0</v>
      </c>
      <c r="W25" s="48">
        <f t="shared" si="18"/>
        <v>0</v>
      </c>
      <c r="X25" s="48">
        <f t="shared" si="18"/>
        <v>1.2550400000000004</v>
      </c>
      <c r="Y25" s="48">
        <f t="shared" si="18"/>
        <v>1.2550400000000004</v>
      </c>
      <c r="Z25" s="48">
        <f t="shared" si="18"/>
        <v>0</v>
      </c>
      <c r="AA25" s="48">
        <f t="shared" si="18"/>
        <v>0</v>
      </c>
      <c r="AB25" s="48">
        <f t="shared" si="18"/>
        <v>1.2550400000000004</v>
      </c>
      <c r="AC25" s="48">
        <f t="shared" si="18"/>
        <v>0</v>
      </c>
      <c r="AD25" s="48">
        <f t="shared" si="18"/>
        <v>0</v>
      </c>
      <c r="AE25" s="48">
        <f t="shared" si="18"/>
        <v>0</v>
      </c>
      <c r="AF25" s="48">
        <f t="shared" si="18"/>
        <v>0</v>
      </c>
      <c r="AG25" s="70">
        <f t="shared" si="18"/>
        <v>0</v>
      </c>
      <c r="AH25" s="71">
        <f t="shared" si="18"/>
        <v>0.4</v>
      </c>
      <c r="AI25" s="48">
        <f t="shared" si="18"/>
        <v>0</v>
      </c>
      <c r="AJ25" s="48">
        <f t="shared" si="18"/>
        <v>0</v>
      </c>
      <c r="AK25" s="48">
        <f t="shared" si="18"/>
        <v>0</v>
      </c>
      <c r="AL25" s="48">
        <f t="shared" si="18"/>
        <v>0</v>
      </c>
      <c r="AM25" s="70">
        <f t="shared" si="18"/>
        <v>0</v>
      </c>
      <c r="AN25" s="71">
        <f t="shared" si="18"/>
        <v>0</v>
      </c>
      <c r="AO25" s="48">
        <f t="shared" si="18"/>
        <v>0.64</v>
      </c>
      <c r="AP25" s="48">
        <f t="shared" si="18"/>
        <v>0</v>
      </c>
      <c r="AQ25" s="48">
        <f t="shared" si="18"/>
        <v>0</v>
      </c>
      <c r="AR25" s="48">
        <f t="shared" si="18"/>
        <v>0</v>
      </c>
      <c r="AS25" s="72">
        <f t="shared" si="18"/>
        <v>0</v>
      </c>
      <c r="AT25" s="73"/>
      <c r="AU25" s="49">
        <v>2022</v>
      </c>
      <c r="AV25" s="18">
        <v>2026</v>
      </c>
    </row>
    <row r="26" spans="1:48" s="32" customFormat="1" ht="19.5" customHeight="1" x14ac:dyDescent="0.2">
      <c r="A26" s="32" t="s">
        <v>25</v>
      </c>
      <c r="B26" s="32">
        <v>2</v>
      </c>
      <c r="C26" s="32" t="s">
        <v>22</v>
      </c>
      <c r="D26" s="74"/>
      <c r="E26" s="33" t="s">
        <v>43</v>
      </c>
      <c r="F26" s="34"/>
      <c r="G26" s="35">
        <v>2022</v>
      </c>
      <c r="H26" s="35">
        <v>2026</v>
      </c>
      <c r="I26" s="36">
        <f>SUMIF($A$108:$A$115,A26,$D$108:$D$115)/1000000*B26</f>
        <v>7.4</v>
      </c>
      <c r="J26" s="37">
        <v>44593</v>
      </c>
      <c r="K26" s="38">
        <f>I26*'[1]Пр 15'!$H$13</f>
        <v>7.8440000000000012</v>
      </c>
      <c r="L26" s="39">
        <f>K26*0.2+K26*0.8/5</f>
        <v>2.8238400000000006</v>
      </c>
      <c r="M26" s="39">
        <f>K26*0.8/5</f>
        <v>1.2550400000000004</v>
      </c>
      <c r="N26" s="40"/>
      <c r="O26" s="40"/>
      <c r="P26" s="40">
        <f>M26</f>
        <v>1.2550400000000004</v>
      </c>
      <c r="Q26" s="39">
        <f>M26</f>
        <v>1.2550400000000004</v>
      </c>
      <c r="R26" s="40"/>
      <c r="S26" s="40"/>
      <c r="T26" s="40">
        <f>Q26</f>
        <v>1.2550400000000004</v>
      </c>
      <c r="U26" s="39">
        <f>Q26</f>
        <v>1.2550400000000004</v>
      </c>
      <c r="V26" s="40"/>
      <c r="W26" s="40"/>
      <c r="X26" s="40">
        <f>U26</f>
        <v>1.2550400000000004</v>
      </c>
      <c r="Y26" s="39">
        <f>U26</f>
        <v>1.2550400000000004</v>
      </c>
      <c r="Z26" s="40"/>
      <c r="AA26" s="40"/>
      <c r="AB26" s="40">
        <f>Y26</f>
        <v>1.2550400000000004</v>
      </c>
      <c r="AC26" s="39"/>
      <c r="AD26" s="40"/>
      <c r="AE26" s="40"/>
      <c r="AF26" s="40">
        <f>AC26</f>
        <v>0</v>
      </c>
      <c r="AG26" s="41" t="s">
        <v>24</v>
      </c>
      <c r="AH26" s="42">
        <f>200*B26/1000</f>
        <v>0.4</v>
      </c>
      <c r="AI26" s="35"/>
      <c r="AJ26" s="35"/>
      <c r="AK26" s="35"/>
      <c r="AL26" s="35"/>
      <c r="AM26" s="41"/>
      <c r="AN26" s="42"/>
      <c r="AO26" s="35">
        <f>640/1000</f>
        <v>0.64</v>
      </c>
      <c r="AP26" s="35"/>
      <c r="AQ26" s="35"/>
      <c r="AR26" s="35"/>
      <c r="AS26" s="43"/>
      <c r="AT26" s="44"/>
      <c r="AU26" s="45">
        <v>2022</v>
      </c>
      <c r="AV26" s="35">
        <v>2026</v>
      </c>
    </row>
    <row r="27" spans="1:48" ht="17.25" customHeight="1" x14ac:dyDescent="0.2">
      <c r="D27" s="68" t="str">
        <f>'[1]Пр 1'!A96</f>
        <v>1.3.1.1.8</v>
      </c>
      <c r="E27" s="69" t="s">
        <v>44</v>
      </c>
      <c r="F27" s="47"/>
      <c r="G27" s="18">
        <v>2022</v>
      </c>
      <c r="H27" s="18">
        <v>2026</v>
      </c>
      <c r="I27" s="48">
        <f t="shared" ref="I27:AS27" si="19">SUM(I28:I29)</f>
        <v>8.8561599044053345</v>
      </c>
      <c r="J27" s="37">
        <v>44593</v>
      </c>
      <c r="K27" s="48">
        <f t="shared" si="19"/>
        <v>9.3875294986696538</v>
      </c>
      <c r="L27" s="48">
        <f t="shared" si="19"/>
        <v>3.379510619521076</v>
      </c>
      <c r="M27" s="48">
        <f t="shared" si="19"/>
        <v>1.5020047197871449</v>
      </c>
      <c r="N27" s="48">
        <f t="shared" si="19"/>
        <v>0</v>
      </c>
      <c r="O27" s="48">
        <f t="shared" si="19"/>
        <v>0</v>
      </c>
      <c r="P27" s="48">
        <f t="shared" si="19"/>
        <v>1.5020047197871449</v>
      </c>
      <c r="Q27" s="48">
        <f t="shared" si="19"/>
        <v>1.5020047197871449</v>
      </c>
      <c r="R27" s="48">
        <f t="shared" si="19"/>
        <v>0</v>
      </c>
      <c r="S27" s="48">
        <f t="shared" si="19"/>
        <v>0</v>
      </c>
      <c r="T27" s="48">
        <f t="shared" si="19"/>
        <v>1.5020047197871449</v>
      </c>
      <c r="U27" s="48">
        <f t="shared" si="19"/>
        <v>1.5020047197871449</v>
      </c>
      <c r="V27" s="48">
        <f t="shared" si="19"/>
        <v>0</v>
      </c>
      <c r="W27" s="48">
        <f t="shared" si="19"/>
        <v>0</v>
      </c>
      <c r="X27" s="48">
        <f t="shared" si="19"/>
        <v>1.5020047197871449</v>
      </c>
      <c r="Y27" s="48">
        <f t="shared" si="19"/>
        <v>1.5020047197871449</v>
      </c>
      <c r="Z27" s="48">
        <f t="shared" si="19"/>
        <v>0</v>
      </c>
      <c r="AA27" s="48">
        <f t="shared" si="19"/>
        <v>0</v>
      </c>
      <c r="AB27" s="48">
        <f t="shared" si="19"/>
        <v>1.5020047197871449</v>
      </c>
      <c r="AC27" s="48">
        <f t="shared" si="19"/>
        <v>0</v>
      </c>
      <c r="AD27" s="48">
        <f t="shared" si="19"/>
        <v>0</v>
      </c>
      <c r="AE27" s="48">
        <f t="shared" si="19"/>
        <v>0</v>
      </c>
      <c r="AF27" s="48">
        <f t="shared" si="19"/>
        <v>0</v>
      </c>
      <c r="AG27" s="70">
        <f t="shared" si="19"/>
        <v>0</v>
      </c>
      <c r="AH27" s="71">
        <f t="shared" si="19"/>
        <v>0.32</v>
      </c>
      <c r="AI27" s="48">
        <f t="shared" si="19"/>
        <v>0</v>
      </c>
      <c r="AJ27" s="48">
        <f t="shared" si="19"/>
        <v>0</v>
      </c>
      <c r="AK27" s="48">
        <f t="shared" si="19"/>
        <v>0</v>
      </c>
      <c r="AL27" s="48">
        <f t="shared" si="19"/>
        <v>0</v>
      </c>
      <c r="AM27" s="70">
        <f t="shared" si="19"/>
        <v>0</v>
      </c>
      <c r="AN27" s="71">
        <f t="shared" si="19"/>
        <v>0</v>
      </c>
      <c r="AO27" s="48">
        <f t="shared" si="19"/>
        <v>0.25</v>
      </c>
      <c r="AP27" s="48">
        <f t="shared" si="19"/>
        <v>0</v>
      </c>
      <c r="AQ27" s="48">
        <f t="shared" si="19"/>
        <v>0</v>
      </c>
      <c r="AR27" s="48">
        <f t="shared" si="19"/>
        <v>0</v>
      </c>
      <c r="AS27" s="72">
        <f t="shared" si="19"/>
        <v>0</v>
      </c>
      <c r="AT27" s="73"/>
      <c r="AU27" s="49">
        <v>2022</v>
      </c>
      <c r="AV27" s="18">
        <v>2026</v>
      </c>
    </row>
    <row r="28" spans="1:48" s="32" customFormat="1" ht="19.5" customHeight="1" x14ac:dyDescent="0.2">
      <c r="A28" s="32" t="s">
        <v>29</v>
      </c>
      <c r="B28" s="32">
        <v>2</v>
      </c>
      <c r="C28" s="32" t="s">
        <v>22</v>
      </c>
      <c r="D28" s="74"/>
      <c r="E28" s="33" t="s">
        <v>45</v>
      </c>
      <c r="F28" s="34"/>
      <c r="G28" s="35">
        <v>2022</v>
      </c>
      <c r="H28" s="35">
        <v>2026</v>
      </c>
      <c r="I28" s="36">
        <f>SUMIF($A$108:$A$115,A28,$D$108:$D$115)/1000000*B28</f>
        <v>4.3003359044053333</v>
      </c>
      <c r="J28" s="37">
        <v>44593</v>
      </c>
      <c r="K28" s="38">
        <f>I28*'[1]Пр 15'!$H$13</f>
        <v>4.5583560586696539</v>
      </c>
      <c r="L28" s="39">
        <f t="shared" ref="L28:L29" si="20">K28*0.2+K28*0.8/5</f>
        <v>1.6410081811210755</v>
      </c>
      <c r="M28" s="39">
        <f t="shared" ref="M28:M29" si="21">K28*0.8/5</f>
        <v>0.72933696938714465</v>
      </c>
      <c r="N28" s="40"/>
      <c r="O28" s="40"/>
      <c r="P28" s="40">
        <f>M28</f>
        <v>0.72933696938714465</v>
      </c>
      <c r="Q28" s="39">
        <f>M28</f>
        <v>0.72933696938714465</v>
      </c>
      <c r="R28" s="40"/>
      <c r="S28" s="40"/>
      <c r="T28" s="40">
        <f>Q28</f>
        <v>0.72933696938714465</v>
      </c>
      <c r="U28" s="39">
        <f>Q28</f>
        <v>0.72933696938714465</v>
      </c>
      <c r="V28" s="40"/>
      <c r="W28" s="40"/>
      <c r="X28" s="40">
        <f>U28</f>
        <v>0.72933696938714465</v>
      </c>
      <c r="Y28" s="39">
        <f t="shared" ref="Y28:Y29" si="22">U28</f>
        <v>0.72933696938714465</v>
      </c>
      <c r="Z28" s="40"/>
      <c r="AA28" s="40"/>
      <c r="AB28" s="40">
        <f>Y28</f>
        <v>0.72933696938714465</v>
      </c>
      <c r="AC28" s="39"/>
      <c r="AD28" s="40"/>
      <c r="AE28" s="40"/>
      <c r="AF28" s="40">
        <f>AC28</f>
        <v>0</v>
      </c>
      <c r="AG28" s="41" t="s">
        <v>24</v>
      </c>
      <c r="AH28" s="42">
        <f>100*B28/1000</f>
        <v>0.2</v>
      </c>
      <c r="AI28" s="35"/>
      <c r="AJ28" s="35"/>
      <c r="AK28" s="35"/>
      <c r="AL28" s="35"/>
      <c r="AM28" s="41"/>
      <c r="AN28" s="42"/>
      <c r="AO28" s="35">
        <f>(100+60)/1000</f>
        <v>0.16</v>
      </c>
      <c r="AP28" s="35"/>
      <c r="AQ28" s="35"/>
      <c r="AR28" s="35"/>
      <c r="AS28" s="43"/>
      <c r="AT28" s="44"/>
      <c r="AU28" s="45">
        <v>2022</v>
      </c>
      <c r="AV28" s="35">
        <v>2026</v>
      </c>
    </row>
    <row r="29" spans="1:48" s="32" customFormat="1" ht="19.5" customHeight="1" x14ac:dyDescent="0.2">
      <c r="A29" s="32" t="s">
        <v>33</v>
      </c>
      <c r="B29" s="32">
        <v>2</v>
      </c>
      <c r="C29" s="32" t="s">
        <v>22</v>
      </c>
      <c r="D29" s="74"/>
      <c r="E29" s="33" t="s">
        <v>46</v>
      </c>
      <c r="F29" s="34"/>
      <c r="G29" s="35">
        <v>2022</v>
      </c>
      <c r="H29" s="35">
        <v>2026</v>
      </c>
      <c r="I29" s="36">
        <f>SUMIF($A$108:$A$115,A29,$D$108:$D$115)/1000000*B29</f>
        <v>4.5558240000000003</v>
      </c>
      <c r="J29" s="37">
        <v>44593</v>
      </c>
      <c r="K29" s="38">
        <f>I29*'[1]Пр 15'!$H$13</f>
        <v>4.8291734400000008</v>
      </c>
      <c r="L29" s="39">
        <f t="shared" si="20"/>
        <v>1.7385024384000003</v>
      </c>
      <c r="M29" s="39">
        <f t="shared" si="21"/>
        <v>0.77266775040000013</v>
      </c>
      <c r="N29" s="40"/>
      <c r="O29" s="40"/>
      <c r="P29" s="40">
        <f>M29</f>
        <v>0.77266775040000013</v>
      </c>
      <c r="Q29" s="39">
        <f>M29</f>
        <v>0.77266775040000013</v>
      </c>
      <c r="R29" s="40"/>
      <c r="S29" s="40"/>
      <c r="T29" s="40">
        <f>Q29</f>
        <v>0.77266775040000013</v>
      </c>
      <c r="U29" s="39">
        <f>Q29</f>
        <v>0.77266775040000013</v>
      </c>
      <c r="V29" s="40"/>
      <c r="W29" s="40"/>
      <c r="X29" s="40">
        <f>U29</f>
        <v>0.77266775040000013</v>
      </c>
      <c r="Y29" s="39">
        <f t="shared" si="22"/>
        <v>0.77266775040000013</v>
      </c>
      <c r="Z29" s="40"/>
      <c r="AA29" s="40"/>
      <c r="AB29" s="40">
        <f>Y29</f>
        <v>0.77266775040000013</v>
      </c>
      <c r="AC29" s="39"/>
      <c r="AD29" s="40"/>
      <c r="AE29" s="40"/>
      <c r="AF29" s="40">
        <f>AC29</f>
        <v>0</v>
      </c>
      <c r="AG29" s="41" t="s">
        <v>24</v>
      </c>
      <c r="AH29" s="42">
        <f>60*B29/1000</f>
        <v>0.12</v>
      </c>
      <c r="AI29" s="35"/>
      <c r="AJ29" s="35"/>
      <c r="AK29" s="35"/>
      <c r="AL29" s="35"/>
      <c r="AM29" s="41"/>
      <c r="AN29" s="42"/>
      <c r="AO29" s="35">
        <f>(30+30+30)/1000</f>
        <v>0.09</v>
      </c>
      <c r="AP29" s="35"/>
      <c r="AQ29" s="35"/>
      <c r="AR29" s="35"/>
      <c r="AS29" s="43"/>
      <c r="AT29" s="44"/>
      <c r="AU29" s="45">
        <v>2022</v>
      </c>
      <c r="AV29" s="35">
        <v>2026</v>
      </c>
    </row>
    <row r="30" spans="1:48" ht="17.25" customHeight="1" x14ac:dyDescent="0.2">
      <c r="D30" s="68" t="str">
        <f>'[1]Пр 1'!A97</f>
        <v>1.3.1.1.9</v>
      </c>
      <c r="E30" s="69" t="s">
        <v>47</v>
      </c>
      <c r="F30" s="47"/>
      <c r="G30" s="18">
        <v>2022</v>
      </c>
      <c r="H30" s="18">
        <v>2026</v>
      </c>
      <c r="I30" s="48">
        <f t="shared" ref="I30:AS30" si="23">SUM(I31)</f>
        <v>7.4</v>
      </c>
      <c r="J30" s="37">
        <v>44593</v>
      </c>
      <c r="K30" s="48">
        <f t="shared" si="23"/>
        <v>7.8440000000000012</v>
      </c>
      <c r="L30" s="48">
        <f t="shared" si="23"/>
        <v>2.8238400000000006</v>
      </c>
      <c r="M30" s="48">
        <f t="shared" si="23"/>
        <v>1.2550400000000004</v>
      </c>
      <c r="N30" s="48">
        <f t="shared" si="23"/>
        <v>0</v>
      </c>
      <c r="O30" s="48">
        <f t="shared" si="23"/>
        <v>0</v>
      </c>
      <c r="P30" s="48">
        <f t="shared" si="23"/>
        <v>1.2550400000000004</v>
      </c>
      <c r="Q30" s="48">
        <f t="shared" si="23"/>
        <v>1.2550400000000004</v>
      </c>
      <c r="R30" s="48">
        <f t="shared" si="23"/>
        <v>0</v>
      </c>
      <c r="S30" s="48">
        <f t="shared" si="23"/>
        <v>0</v>
      </c>
      <c r="T30" s="48">
        <f t="shared" si="23"/>
        <v>1.2550400000000004</v>
      </c>
      <c r="U30" s="48">
        <f t="shared" si="23"/>
        <v>1.2550400000000004</v>
      </c>
      <c r="V30" s="48">
        <f t="shared" si="23"/>
        <v>0</v>
      </c>
      <c r="W30" s="48">
        <f t="shared" si="23"/>
        <v>0</v>
      </c>
      <c r="X30" s="48">
        <f t="shared" si="23"/>
        <v>1.2550400000000004</v>
      </c>
      <c r="Y30" s="48">
        <f t="shared" si="23"/>
        <v>1.2550400000000004</v>
      </c>
      <c r="Z30" s="48">
        <f t="shared" si="23"/>
        <v>0</v>
      </c>
      <c r="AA30" s="48">
        <f t="shared" si="23"/>
        <v>0</v>
      </c>
      <c r="AB30" s="48">
        <f t="shared" si="23"/>
        <v>1.2550400000000004</v>
      </c>
      <c r="AC30" s="48">
        <f t="shared" si="23"/>
        <v>0</v>
      </c>
      <c r="AD30" s="48">
        <f t="shared" si="23"/>
        <v>0</v>
      </c>
      <c r="AE30" s="48">
        <f t="shared" si="23"/>
        <v>0</v>
      </c>
      <c r="AF30" s="48">
        <f t="shared" si="23"/>
        <v>0</v>
      </c>
      <c r="AG30" s="70">
        <f t="shared" si="23"/>
        <v>0</v>
      </c>
      <c r="AH30" s="71">
        <f t="shared" si="23"/>
        <v>0.4</v>
      </c>
      <c r="AI30" s="48">
        <f t="shared" si="23"/>
        <v>0</v>
      </c>
      <c r="AJ30" s="48">
        <f t="shared" si="23"/>
        <v>0</v>
      </c>
      <c r="AK30" s="48">
        <f t="shared" si="23"/>
        <v>0</v>
      </c>
      <c r="AL30" s="48">
        <f t="shared" si="23"/>
        <v>0</v>
      </c>
      <c r="AM30" s="70">
        <f t="shared" si="23"/>
        <v>0</v>
      </c>
      <c r="AN30" s="71">
        <f t="shared" si="23"/>
        <v>0</v>
      </c>
      <c r="AO30" s="48">
        <f t="shared" si="23"/>
        <v>0.4</v>
      </c>
      <c r="AP30" s="48">
        <f t="shared" si="23"/>
        <v>0</v>
      </c>
      <c r="AQ30" s="48">
        <f t="shared" si="23"/>
        <v>0</v>
      </c>
      <c r="AR30" s="48">
        <f t="shared" si="23"/>
        <v>0</v>
      </c>
      <c r="AS30" s="72">
        <f t="shared" si="23"/>
        <v>0</v>
      </c>
      <c r="AT30" s="73"/>
      <c r="AU30" s="49">
        <v>2022</v>
      </c>
      <c r="AV30" s="18">
        <v>2026</v>
      </c>
    </row>
    <row r="31" spans="1:48" s="32" customFormat="1" ht="19.5" customHeight="1" x14ac:dyDescent="0.2">
      <c r="A31" s="32" t="s">
        <v>25</v>
      </c>
      <c r="B31" s="32">
        <v>2</v>
      </c>
      <c r="C31" s="32" t="s">
        <v>22</v>
      </c>
      <c r="D31" s="74"/>
      <c r="E31" s="33" t="s">
        <v>48</v>
      </c>
      <c r="F31" s="34"/>
      <c r="G31" s="35">
        <v>2022</v>
      </c>
      <c r="H31" s="35">
        <v>2026</v>
      </c>
      <c r="I31" s="36">
        <f>SUMIF($A$108:$A$115,A31,$D$108:$D$115)/1000000*B31</f>
        <v>7.4</v>
      </c>
      <c r="J31" s="37">
        <v>44593</v>
      </c>
      <c r="K31" s="38">
        <f>I31*'[1]Пр 15'!$H$13</f>
        <v>7.8440000000000012</v>
      </c>
      <c r="L31" s="39">
        <f>K31*0.2+K31*0.8/5</f>
        <v>2.8238400000000006</v>
      </c>
      <c r="M31" s="39">
        <f>K31*0.8/5</f>
        <v>1.2550400000000004</v>
      </c>
      <c r="N31" s="40"/>
      <c r="O31" s="40"/>
      <c r="P31" s="40">
        <f>M31</f>
        <v>1.2550400000000004</v>
      </c>
      <c r="Q31" s="39">
        <f>M31</f>
        <v>1.2550400000000004</v>
      </c>
      <c r="R31" s="40"/>
      <c r="S31" s="40"/>
      <c r="T31" s="40">
        <f>Q31</f>
        <v>1.2550400000000004</v>
      </c>
      <c r="U31" s="39">
        <f>Q31</f>
        <v>1.2550400000000004</v>
      </c>
      <c r="V31" s="40"/>
      <c r="W31" s="40"/>
      <c r="X31" s="40">
        <f>U31</f>
        <v>1.2550400000000004</v>
      </c>
      <c r="Y31" s="39">
        <f>U31</f>
        <v>1.2550400000000004</v>
      </c>
      <c r="Z31" s="40"/>
      <c r="AA31" s="40"/>
      <c r="AB31" s="40">
        <f>Y31</f>
        <v>1.2550400000000004</v>
      </c>
      <c r="AC31" s="39"/>
      <c r="AD31" s="40"/>
      <c r="AE31" s="40"/>
      <c r="AF31" s="40">
        <f>AC31</f>
        <v>0</v>
      </c>
      <c r="AG31" s="41" t="s">
        <v>24</v>
      </c>
      <c r="AH31" s="42">
        <f>200*B31/1000</f>
        <v>0.4</v>
      </c>
      <c r="AI31" s="35"/>
      <c r="AJ31" s="35"/>
      <c r="AK31" s="35"/>
      <c r="AL31" s="35"/>
      <c r="AM31" s="41"/>
      <c r="AN31" s="42"/>
      <c r="AO31" s="35">
        <f>(200+200)/1000</f>
        <v>0.4</v>
      </c>
      <c r="AP31" s="35"/>
      <c r="AQ31" s="35"/>
      <c r="AR31" s="35"/>
      <c r="AS31" s="43"/>
      <c r="AT31" s="44"/>
      <c r="AU31" s="45">
        <v>2022</v>
      </c>
      <c r="AV31" s="35">
        <v>2026</v>
      </c>
    </row>
    <row r="32" spans="1:48" s="55" customFormat="1" ht="17.25" hidden="1" customHeight="1" x14ac:dyDescent="0.2">
      <c r="D32" s="75"/>
      <c r="E32" s="57" t="s">
        <v>49</v>
      </c>
      <c r="F32" s="58"/>
      <c r="G32" s="59"/>
      <c r="H32" s="59"/>
      <c r="I32" s="60"/>
      <c r="J32" s="37">
        <v>44593</v>
      </c>
      <c r="K32" s="61"/>
      <c r="L32" s="62"/>
      <c r="M32" s="62"/>
      <c r="N32" s="40"/>
      <c r="O32" s="40"/>
      <c r="P32" s="40"/>
      <c r="Q32" s="62"/>
      <c r="R32" s="40"/>
      <c r="S32" s="40"/>
      <c r="T32" s="40"/>
      <c r="U32" s="62"/>
      <c r="V32" s="40"/>
      <c r="W32" s="40"/>
      <c r="X32" s="40"/>
      <c r="Y32" s="62"/>
      <c r="Z32" s="40"/>
      <c r="AA32" s="40"/>
      <c r="AB32" s="40"/>
      <c r="AC32" s="62"/>
      <c r="AD32" s="40"/>
      <c r="AE32" s="40"/>
      <c r="AF32" s="40"/>
      <c r="AG32" s="63"/>
      <c r="AH32" s="64"/>
      <c r="AI32" s="59"/>
      <c r="AJ32" s="59"/>
      <c r="AK32" s="59"/>
      <c r="AL32" s="59"/>
      <c r="AM32" s="63"/>
      <c r="AN32" s="64"/>
      <c r="AO32" s="59"/>
      <c r="AP32" s="59"/>
      <c r="AQ32" s="59"/>
      <c r="AR32" s="59"/>
      <c r="AS32" s="65"/>
      <c r="AT32" s="66"/>
      <c r="AU32" s="67"/>
      <c r="AV32" s="59"/>
    </row>
    <row r="33" spans="1:48" ht="17.25" customHeight="1" x14ac:dyDescent="0.2">
      <c r="D33" s="68" t="str">
        <f>'[1]Пр 1'!A98</f>
        <v>1.3.1.1.10</v>
      </c>
      <c r="E33" s="69" t="s">
        <v>50</v>
      </c>
      <c r="F33" s="47"/>
      <c r="G33" s="18">
        <v>2022</v>
      </c>
      <c r="H33" s="18">
        <v>2026</v>
      </c>
      <c r="I33" s="48">
        <f>SUM(I34:I36)</f>
        <v>31.199999999999996</v>
      </c>
      <c r="J33" s="37">
        <v>44593</v>
      </c>
      <c r="K33" s="48">
        <f>SUM(K34:K36)</f>
        <v>33.072000000000003</v>
      </c>
      <c r="L33" s="48">
        <f>SUM(L34:L36)</f>
        <v>9.0820800000000013</v>
      </c>
      <c r="M33" s="48">
        <f t="shared" ref="M33:AS33" si="24">SUM(M34:M36)</f>
        <v>4.036480000000001</v>
      </c>
      <c r="N33" s="48">
        <f t="shared" si="24"/>
        <v>0</v>
      </c>
      <c r="O33" s="48">
        <f t="shared" si="24"/>
        <v>0</v>
      </c>
      <c r="P33" s="48">
        <f t="shared" si="24"/>
        <v>4.036480000000001</v>
      </c>
      <c r="Q33" s="48">
        <f t="shared" si="24"/>
        <v>4.036480000000001</v>
      </c>
      <c r="R33" s="48">
        <f t="shared" si="24"/>
        <v>0</v>
      </c>
      <c r="S33" s="48">
        <f t="shared" si="24"/>
        <v>0</v>
      </c>
      <c r="T33" s="48">
        <f t="shared" si="24"/>
        <v>4.036480000000001</v>
      </c>
      <c r="U33" s="48">
        <f t="shared" si="24"/>
        <v>11.880480000000002</v>
      </c>
      <c r="V33" s="48">
        <f t="shared" si="24"/>
        <v>0</v>
      </c>
      <c r="W33" s="48">
        <f t="shared" si="24"/>
        <v>7.8440000000000012</v>
      </c>
      <c r="X33" s="48">
        <f t="shared" si="24"/>
        <v>4.036480000000001</v>
      </c>
      <c r="Y33" s="48">
        <f t="shared" si="24"/>
        <v>4.036480000000001</v>
      </c>
      <c r="Z33" s="48">
        <f t="shared" si="24"/>
        <v>0</v>
      </c>
      <c r="AA33" s="48">
        <f t="shared" si="24"/>
        <v>0</v>
      </c>
      <c r="AB33" s="48">
        <f t="shared" si="24"/>
        <v>4.036480000000001</v>
      </c>
      <c r="AC33" s="48">
        <f t="shared" si="24"/>
        <v>0</v>
      </c>
      <c r="AD33" s="48">
        <f t="shared" si="24"/>
        <v>0</v>
      </c>
      <c r="AE33" s="48">
        <f t="shared" si="24"/>
        <v>0</v>
      </c>
      <c r="AF33" s="48">
        <f t="shared" si="24"/>
        <v>0</v>
      </c>
      <c r="AG33" s="70">
        <f t="shared" si="24"/>
        <v>0</v>
      </c>
      <c r="AH33" s="71">
        <f t="shared" si="24"/>
        <v>1.03</v>
      </c>
      <c r="AI33" s="48">
        <f t="shared" si="24"/>
        <v>0</v>
      </c>
      <c r="AJ33" s="48">
        <f t="shared" si="24"/>
        <v>0</v>
      </c>
      <c r="AK33" s="48">
        <f t="shared" si="24"/>
        <v>0.4</v>
      </c>
      <c r="AL33" s="48">
        <f t="shared" si="24"/>
        <v>0</v>
      </c>
      <c r="AM33" s="70">
        <f t="shared" si="24"/>
        <v>0</v>
      </c>
      <c r="AN33" s="71">
        <f t="shared" si="24"/>
        <v>0</v>
      </c>
      <c r="AO33" s="48">
        <f t="shared" si="24"/>
        <v>0.85000000000000009</v>
      </c>
      <c r="AP33" s="48">
        <f t="shared" si="24"/>
        <v>0</v>
      </c>
      <c r="AQ33" s="48">
        <f t="shared" si="24"/>
        <v>0</v>
      </c>
      <c r="AR33" s="48">
        <f t="shared" si="24"/>
        <v>0</v>
      </c>
      <c r="AS33" s="72">
        <f t="shared" si="24"/>
        <v>0</v>
      </c>
      <c r="AT33" s="73"/>
      <c r="AU33" s="49">
        <v>2022</v>
      </c>
      <c r="AV33" s="18">
        <v>2026</v>
      </c>
    </row>
    <row r="34" spans="1:48" s="32" customFormat="1" ht="19.5" customHeight="1" x14ac:dyDescent="0.2">
      <c r="A34" s="32" t="s">
        <v>21</v>
      </c>
      <c r="B34" s="32">
        <v>2</v>
      </c>
      <c r="C34" s="32" t="s">
        <v>22</v>
      </c>
      <c r="D34" s="74"/>
      <c r="E34" s="33" t="s">
        <v>51</v>
      </c>
      <c r="F34" s="34"/>
      <c r="G34" s="35">
        <v>2022</v>
      </c>
      <c r="H34" s="35">
        <v>2026</v>
      </c>
      <c r="I34" s="36">
        <f>SUMIF($A$108:$A$115,A34,$D$108:$D$115)/1000000*B34</f>
        <v>16.399999999999999</v>
      </c>
      <c r="J34" s="37">
        <v>44593</v>
      </c>
      <c r="K34" s="38">
        <f>I34*'[1]Пр 15'!$H$13</f>
        <v>17.384</v>
      </c>
      <c r="L34" s="39">
        <f t="shared" ref="L34:L35" si="25">K34*0.2+K34*0.8/5</f>
        <v>6.2582400000000007</v>
      </c>
      <c r="M34" s="39">
        <f t="shared" ref="M34:M35" si="26">K34*0.8/5</f>
        <v>2.7814400000000004</v>
      </c>
      <c r="N34" s="40"/>
      <c r="O34" s="40"/>
      <c r="P34" s="40">
        <f>M34</f>
        <v>2.7814400000000004</v>
      </c>
      <c r="Q34" s="39">
        <f>M34</f>
        <v>2.7814400000000004</v>
      </c>
      <c r="R34" s="40"/>
      <c r="S34" s="40"/>
      <c r="T34" s="40">
        <f>Q34</f>
        <v>2.7814400000000004</v>
      </c>
      <c r="U34" s="39">
        <f>Q34</f>
        <v>2.7814400000000004</v>
      </c>
      <c r="V34" s="40"/>
      <c r="W34" s="40"/>
      <c r="X34" s="40">
        <f>U34</f>
        <v>2.7814400000000004</v>
      </c>
      <c r="Y34" s="39">
        <f t="shared" ref="Y34:Y35" si="27">U34</f>
        <v>2.7814400000000004</v>
      </c>
      <c r="Z34" s="40"/>
      <c r="AA34" s="40"/>
      <c r="AB34" s="40">
        <f>Y34</f>
        <v>2.7814400000000004</v>
      </c>
      <c r="AC34" s="39"/>
      <c r="AD34" s="40"/>
      <c r="AE34" s="40"/>
      <c r="AF34" s="40">
        <f>AC34</f>
        <v>0</v>
      </c>
      <c r="AG34" s="41" t="s">
        <v>24</v>
      </c>
      <c r="AH34" s="42">
        <f>315*B34/1000</f>
        <v>0.63</v>
      </c>
      <c r="AI34" s="35"/>
      <c r="AJ34" s="35"/>
      <c r="AK34" s="35"/>
      <c r="AL34" s="35"/>
      <c r="AM34" s="41"/>
      <c r="AN34" s="42"/>
      <c r="AO34" s="35">
        <f>(250+200)/1000</f>
        <v>0.45</v>
      </c>
      <c r="AP34" s="35"/>
      <c r="AQ34" s="35"/>
      <c r="AR34" s="35"/>
      <c r="AS34" s="43"/>
      <c r="AT34" s="44"/>
      <c r="AU34" s="45">
        <v>2022</v>
      </c>
      <c r="AV34" s="35">
        <v>2026</v>
      </c>
    </row>
    <row r="35" spans="1:48" s="32" customFormat="1" ht="19.5" customHeight="1" x14ac:dyDescent="0.2">
      <c r="A35" s="32" t="s">
        <v>25</v>
      </c>
      <c r="B35" s="32">
        <v>2</v>
      </c>
      <c r="C35" s="32" t="s">
        <v>22</v>
      </c>
      <c r="D35" s="74"/>
      <c r="E35" s="33" t="s">
        <v>52</v>
      </c>
      <c r="F35" s="34"/>
      <c r="G35" s="35">
        <v>2022</v>
      </c>
      <c r="H35" s="35">
        <v>2026</v>
      </c>
      <c r="I35" s="36">
        <f>SUMIF($A$108:$A$115,A35,$D$108:$D$115)/1000000*B35</f>
        <v>7.4</v>
      </c>
      <c r="J35" s="37">
        <v>44593</v>
      </c>
      <c r="K35" s="38">
        <f>I35*'[1]Пр 15'!$H$13</f>
        <v>7.8440000000000012</v>
      </c>
      <c r="L35" s="39">
        <f t="shared" si="25"/>
        <v>2.8238400000000006</v>
      </c>
      <c r="M35" s="39">
        <f t="shared" si="26"/>
        <v>1.2550400000000004</v>
      </c>
      <c r="N35" s="40"/>
      <c r="O35" s="40"/>
      <c r="P35" s="40">
        <f>M35</f>
        <v>1.2550400000000004</v>
      </c>
      <c r="Q35" s="39">
        <f>M35</f>
        <v>1.2550400000000004</v>
      </c>
      <c r="R35" s="40"/>
      <c r="S35" s="40"/>
      <c r="T35" s="40">
        <f>Q35</f>
        <v>1.2550400000000004</v>
      </c>
      <c r="U35" s="39">
        <f>Q35</f>
        <v>1.2550400000000004</v>
      </c>
      <c r="V35" s="40"/>
      <c r="W35" s="40"/>
      <c r="X35" s="40">
        <f>U35</f>
        <v>1.2550400000000004</v>
      </c>
      <c r="Y35" s="39">
        <f t="shared" si="27"/>
        <v>1.2550400000000004</v>
      </c>
      <c r="Z35" s="40"/>
      <c r="AA35" s="40"/>
      <c r="AB35" s="40">
        <f>Y35</f>
        <v>1.2550400000000004</v>
      </c>
      <c r="AC35" s="39"/>
      <c r="AD35" s="40"/>
      <c r="AE35" s="40"/>
      <c r="AF35" s="40">
        <f>AC35</f>
        <v>0</v>
      </c>
      <c r="AG35" s="41" t="s">
        <v>24</v>
      </c>
      <c r="AH35" s="42">
        <f>200*B35/1000</f>
        <v>0.4</v>
      </c>
      <c r="AI35" s="35"/>
      <c r="AJ35" s="35"/>
      <c r="AK35" s="35"/>
      <c r="AL35" s="35"/>
      <c r="AM35" s="41"/>
      <c r="AN35" s="42"/>
      <c r="AO35" s="35">
        <f>(200+200)/1000</f>
        <v>0.4</v>
      </c>
      <c r="AP35" s="35"/>
      <c r="AQ35" s="35"/>
      <c r="AR35" s="35"/>
      <c r="AS35" s="43"/>
      <c r="AT35" s="44"/>
      <c r="AU35" s="45">
        <v>2022</v>
      </c>
      <c r="AV35" s="35">
        <v>2026</v>
      </c>
    </row>
    <row r="36" spans="1:48" s="32" customFormat="1" ht="19.5" customHeight="1" x14ac:dyDescent="0.2">
      <c r="A36" s="32" t="s">
        <v>25</v>
      </c>
      <c r="B36" s="32">
        <v>2</v>
      </c>
      <c r="D36" s="74"/>
      <c r="E36" s="33" t="s">
        <v>52</v>
      </c>
      <c r="F36" s="34"/>
      <c r="G36" s="35">
        <v>2025</v>
      </c>
      <c r="H36" s="35">
        <v>2025</v>
      </c>
      <c r="I36" s="36">
        <f>SUMIF($A$108:$A$115,A36,$D$108:$D$115)/1000000*B36</f>
        <v>7.4</v>
      </c>
      <c r="J36" s="37">
        <v>44593</v>
      </c>
      <c r="K36" s="38">
        <f>I36*'[1]Пр 15'!$H$13</f>
        <v>7.8440000000000012</v>
      </c>
      <c r="L36" s="39"/>
      <c r="M36" s="39"/>
      <c r="N36" s="40"/>
      <c r="O36" s="40">
        <f>M36</f>
        <v>0</v>
      </c>
      <c r="P36" s="40"/>
      <c r="Q36" s="39"/>
      <c r="R36" s="40"/>
      <c r="S36" s="40">
        <f>Q36</f>
        <v>0</v>
      </c>
      <c r="T36" s="40"/>
      <c r="U36" s="39">
        <f>K36</f>
        <v>7.8440000000000012</v>
      </c>
      <c r="V36" s="40"/>
      <c r="W36" s="40">
        <f>U36</f>
        <v>7.8440000000000012</v>
      </c>
      <c r="X36" s="40"/>
      <c r="Y36" s="39"/>
      <c r="Z36" s="40"/>
      <c r="AA36" s="40">
        <f>Y36</f>
        <v>0</v>
      </c>
      <c r="AB36" s="40"/>
      <c r="AC36" s="39"/>
      <c r="AD36" s="40"/>
      <c r="AE36" s="40">
        <f>AC36</f>
        <v>0</v>
      </c>
      <c r="AF36" s="40"/>
      <c r="AG36" s="41" t="s">
        <v>15</v>
      </c>
      <c r="AH36" s="42"/>
      <c r="AI36" s="35"/>
      <c r="AJ36" s="35"/>
      <c r="AK36" s="35">
        <f>200*B36/1000</f>
        <v>0.4</v>
      </c>
      <c r="AL36" s="35"/>
      <c r="AM36" s="41"/>
      <c r="AN36" s="42"/>
      <c r="AO36" s="35"/>
      <c r="AP36" s="35"/>
      <c r="AQ36" s="35"/>
      <c r="AR36" s="35"/>
      <c r="AS36" s="43"/>
      <c r="AT36" s="44"/>
      <c r="AU36" s="45">
        <v>2025</v>
      </c>
      <c r="AV36" s="35">
        <v>2025</v>
      </c>
    </row>
    <row r="37" spans="1:48" ht="17.25" customHeight="1" x14ac:dyDescent="0.2">
      <c r="D37" s="68" t="str">
        <f>'[1]Пр 1'!A99</f>
        <v>1.3.1.1.11</v>
      </c>
      <c r="E37" s="69" t="s">
        <v>53</v>
      </c>
      <c r="F37" s="47"/>
      <c r="G37" s="18">
        <v>2022</v>
      </c>
      <c r="H37" s="18">
        <v>2026</v>
      </c>
      <c r="I37" s="48">
        <f>SUM(I38:I41)</f>
        <v>13.978247904405334</v>
      </c>
      <c r="J37" s="37">
        <v>44593</v>
      </c>
      <c r="K37" s="48">
        <f>SUM(K38:K41)</f>
        <v>14.816942778669656</v>
      </c>
      <c r="L37" s="48">
        <f t="shared" ref="L37:AS37" si="28">SUM(L38:L41)</f>
        <v>1.689755309760538</v>
      </c>
      <c r="M37" s="48">
        <f t="shared" si="28"/>
        <v>3.0301803892283994</v>
      </c>
      <c r="N37" s="48">
        <f t="shared" si="28"/>
        <v>0</v>
      </c>
      <c r="O37" s="48">
        <f t="shared" si="28"/>
        <v>2.2791780293348269</v>
      </c>
      <c r="P37" s="48">
        <f t="shared" si="28"/>
        <v>0.75100235989357245</v>
      </c>
      <c r="Q37" s="48">
        <f t="shared" si="28"/>
        <v>0.75100235989357245</v>
      </c>
      <c r="R37" s="48">
        <f t="shared" si="28"/>
        <v>0</v>
      </c>
      <c r="S37" s="48">
        <f t="shared" si="28"/>
        <v>0</v>
      </c>
      <c r="T37" s="48">
        <f t="shared" si="28"/>
        <v>0.75100235989357245</v>
      </c>
      <c r="U37" s="48">
        <f t="shared" si="28"/>
        <v>8.5950023598935736</v>
      </c>
      <c r="V37" s="48">
        <f t="shared" si="28"/>
        <v>0</v>
      </c>
      <c r="W37" s="48">
        <f t="shared" si="28"/>
        <v>7.8440000000000012</v>
      </c>
      <c r="X37" s="48">
        <f t="shared" si="28"/>
        <v>0.75100235989357245</v>
      </c>
      <c r="Y37" s="48">
        <f t="shared" si="28"/>
        <v>0.75100235989357245</v>
      </c>
      <c r="Z37" s="48">
        <f t="shared" si="28"/>
        <v>0</v>
      </c>
      <c r="AA37" s="48">
        <f t="shared" si="28"/>
        <v>0</v>
      </c>
      <c r="AB37" s="48">
        <f t="shared" si="28"/>
        <v>0.75100235989357245</v>
      </c>
      <c r="AC37" s="48">
        <f t="shared" si="28"/>
        <v>0</v>
      </c>
      <c r="AD37" s="48">
        <f t="shared" si="28"/>
        <v>0</v>
      </c>
      <c r="AE37" s="48">
        <f t="shared" si="28"/>
        <v>0</v>
      </c>
      <c r="AF37" s="48">
        <f t="shared" si="28"/>
        <v>0</v>
      </c>
      <c r="AG37" s="70">
        <f t="shared" si="28"/>
        <v>0</v>
      </c>
      <c r="AH37" s="71">
        <f t="shared" si="28"/>
        <v>0.16</v>
      </c>
      <c r="AI37" s="48">
        <f t="shared" si="28"/>
        <v>0.1</v>
      </c>
      <c r="AJ37" s="48">
        <f t="shared" si="28"/>
        <v>0</v>
      </c>
      <c r="AK37" s="48">
        <f t="shared" si="28"/>
        <v>0.4</v>
      </c>
      <c r="AL37" s="48">
        <f t="shared" si="28"/>
        <v>0</v>
      </c>
      <c r="AM37" s="70">
        <f t="shared" si="28"/>
        <v>0</v>
      </c>
      <c r="AN37" s="71">
        <f t="shared" si="28"/>
        <v>0</v>
      </c>
      <c r="AO37" s="48">
        <f t="shared" si="28"/>
        <v>0.16</v>
      </c>
      <c r="AP37" s="48">
        <f t="shared" si="28"/>
        <v>0.1</v>
      </c>
      <c r="AQ37" s="48">
        <f t="shared" si="28"/>
        <v>0</v>
      </c>
      <c r="AR37" s="48">
        <f t="shared" si="28"/>
        <v>0.4</v>
      </c>
      <c r="AS37" s="72">
        <f t="shared" si="28"/>
        <v>0</v>
      </c>
      <c r="AT37" s="73"/>
      <c r="AU37" s="49">
        <v>2022</v>
      </c>
      <c r="AV37" s="18">
        <v>2026</v>
      </c>
    </row>
    <row r="38" spans="1:48" s="32" customFormat="1" ht="19.5" customHeight="1" x14ac:dyDescent="0.2">
      <c r="A38" s="32" t="s">
        <v>29</v>
      </c>
      <c r="B38" s="32">
        <v>1</v>
      </c>
      <c r="C38" s="32" t="s">
        <v>22</v>
      </c>
      <c r="D38" s="74"/>
      <c r="E38" s="33" t="s">
        <v>54</v>
      </c>
      <c r="F38" s="34"/>
      <c r="G38" s="35">
        <v>2022</v>
      </c>
      <c r="H38" s="35">
        <v>2026</v>
      </c>
      <c r="I38" s="36">
        <f>SUMIF($A$108:$A$115,A38,$D$108:$D$115)/1000000*B38</f>
        <v>2.1501679522026667</v>
      </c>
      <c r="J38" s="37">
        <v>44593</v>
      </c>
      <c r="K38" s="38">
        <f>I38*'[1]Пр 15'!$H$13</f>
        <v>2.2791780293348269</v>
      </c>
      <c r="L38" s="39">
        <f t="shared" ref="L38:L39" si="29">K38*0.2+K38*0.8/5</f>
        <v>0.82050409056053775</v>
      </c>
      <c r="M38" s="39">
        <f t="shared" ref="M38:M39" si="30">K38*0.8/5</f>
        <v>0.36466848469357233</v>
      </c>
      <c r="N38" s="40"/>
      <c r="O38" s="40"/>
      <c r="P38" s="40">
        <f>M38</f>
        <v>0.36466848469357233</v>
      </c>
      <c r="Q38" s="39">
        <f>M38</f>
        <v>0.36466848469357233</v>
      </c>
      <c r="R38" s="40"/>
      <c r="S38" s="40"/>
      <c r="T38" s="40">
        <f>Q38</f>
        <v>0.36466848469357233</v>
      </c>
      <c r="U38" s="39">
        <f>Q38</f>
        <v>0.36466848469357233</v>
      </c>
      <c r="V38" s="40"/>
      <c r="W38" s="40"/>
      <c r="X38" s="40">
        <f>U38</f>
        <v>0.36466848469357233</v>
      </c>
      <c r="Y38" s="39">
        <f t="shared" ref="Y38:Y39" si="31">U38</f>
        <v>0.36466848469357233</v>
      </c>
      <c r="Z38" s="40"/>
      <c r="AA38" s="40"/>
      <c r="AB38" s="40">
        <f>Y38</f>
        <v>0.36466848469357233</v>
      </c>
      <c r="AC38" s="39"/>
      <c r="AD38" s="40"/>
      <c r="AE38" s="40"/>
      <c r="AF38" s="40">
        <f>AC38</f>
        <v>0</v>
      </c>
      <c r="AG38" s="41" t="s">
        <v>24</v>
      </c>
      <c r="AH38" s="42">
        <f>100*B38/1000</f>
        <v>0.1</v>
      </c>
      <c r="AI38" s="35"/>
      <c r="AJ38" s="35"/>
      <c r="AK38" s="35"/>
      <c r="AL38" s="35"/>
      <c r="AM38" s="41"/>
      <c r="AN38" s="42"/>
      <c r="AO38" s="35">
        <f>(100)/1000</f>
        <v>0.1</v>
      </c>
      <c r="AP38" s="35"/>
      <c r="AQ38" s="35"/>
      <c r="AR38" s="35"/>
      <c r="AS38" s="43"/>
      <c r="AT38" s="44"/>
      <c r="AU38" s="45">
        <v>2022</v>
      </c>
      <c r="AV38" s="35">
        <v>2026</v>
      </c>
    </row>
    <row r="39" spans="1:48" s="32" customFormat="1" ht="19.5" customHeight="1" x14ac:dyDescent="0.2">
      <c r="A39" s="32" t="s">
        <v>33</v>
      </c>
      <c r="B39" s="32">
        <v>1</v>
      </c>
      <c r="C39" s="32" t="s">
        <v>22</v>
      </c>
      <c r="D39" s="74"/>
      <c r="E39" s="33" t="s">
        <v>55</v>
      </c>
      <c r="F39" s="34"/>
      <c r="G39" s="35">
        <v>2022</v>
      </c>
      <c r="H39" s="35">
        <v>2026</v>
      </c>
      <c r="I39" s="36">
        <f>SUMIF($A$108:$A$115,A39,$D$108:$D$115)/1000000*B39</f>
        <v>2.2779120000000002</v>
      </c>
      <c r="J39" s="37">
        <v>44593</v>
      </c>
      <c r="K39" s="38">
        <f>I39*'[1]Пр 15'!$H$13</f>
        <v>2.4145867200000004</v>
      </c>
      <c r="L39" s="39">
        <f t="shared" si="29"/>
        <v>0.86925121920000015</v>
      </c>
      <c r="M39" s="39">
        <f t="shared" si="30"/>
        <v>0.38633387520000007</v>
      </c>
      <c r="N39" s="40"/>
      <c r="O39" s="40"/>
      <c r="P39" s="40">
        <f>M39</f>
        <v>0.38633387520000007</v>
      </c>
      <c r="Q39" s="39">
        <f>M39</f>
        <v>0.38633387520000007</v>
      </c>
      <c r="R39" s="40"/>
      <c r="S39" s="40"/>
      <c r="T39" s="40">
        <f>Q39</f>
        <v>0.38633387520000007</v>
      </c>
      <c r="U39" s="39">
        <f>Q39</f>
        <v>0.38633387520000007</v>
      </c>
      <c r="V39" s="40"/>
      <c r="W39" s="40"/>
      <c r="X39" s="40">
        <f>U39</f>
        <v>0.38633387520000007</v>
      </c>
      <c r="Y39" s="39">
        <f t="shared" si="31"/>
        <v>0.38633387520000007</v>
      </c>
      <c r="Z39" s="40"/>
      <c r="AA39" s="40"/>
      <c r="AB39" s="40">
        <f>Y39</f>
        <v>0.38633387520000007</v>
      </c>
      <c r="AC39" s="39"/>
      <c r="AD39" s="40"/>
      <c r="AE39" s="40"/>
      <c r="AF39" s="40">
        <f>AC39</f>
        <v>0</v>
      </c>
      <c r="AG39" s="41" t="s">
        <v>24</v>
      </c>
      <c r="AH39" s="42">
        <f>60*B39/1000</f>
        <v>0.06</v>
      </c>
      <c r="AI39" s="35"/>
      <c r="AJ39" s="35"/>
      <c r="AK39" s="35"/>
      <c r="AL39" s="35"/>
      <c r="AM39" s="41"/>
      <c r="AN39" s="42"/>
      <c r="AO39" s="35">
        <f>60/1000</f>
        <v>0.06</v>
      </c>
      <c r="AP39" s="35"/>
      <c r="AQ39" s="35"/>
      <c r="AR39" s="35"/>
      <c r="AS39" s="43"/>
      <c r="AT39" s="44"/>
      <c r="AU39" s="45">
        <v>2022</v>
      </c>
      <c r="AV39" s="35">
        <v>2026</v>
      </c>
    </row>
    <row r="40" spans="1:48" s="32" customFormat="1" ht="19.5" customHeight="1" x14ac:dyDescent="0.2">
      <c r="A40" s="32" t="s">
        <v>29</v>
      </c>
      <c r="B40" s="32">
        <v>1</v>
      </c>
      <c r="D40" s="74"/>
      <c r="E40" s="33" t="s">
        <v>54</v>
      </c>
      <c r="F40" s="34"/>
      <c r="G40" s="35">
        <v>2023</v>
      </c>
      <c r="H40" s="35">
        <v>2023</v>
      </c>
      <c r="I40" s="36">
        <f>SUMIF($A$108:$A$115,A40,$D$108:$D$115)/1000000*B40</f>
        <v>2.1501679522026667</v>
      </c>
      <c r="J40" s="37">
        <v>44593</v>
      </c>
      <c r="K40" s="38">
        <f>I40*'[1]Пр 15'!$H$13</f>
        <v>2.2791780293348269</v>
      </c>
      <c r="L40" s="39"/>
      <c r="M40" s="39">
        <f>K40</f>
        <v>2.2791780293348269</v>
      </c>
      <c r="N40" s="40"/>
      <c r="O40" s="40">
        <f>M40</f>
        <v>2.2791780293348269</v>
      </c>
      <c r="P40" s="40"/>
      <c r="Q40" s="39"/>
      <c r="R40" s="40"/>
      <c r="S40" s="40">
        <f>Q40</f>
        <v>0</v>
      </c>
      <c r="T40" s="40"/>
      <c r="U40" s="39"/>
      <c r="V40" s="40"/>
      <c r="W40" s="40">
        <f>U40</f>
        <v>0</v>
      </c>
      <c r="X40" s="40"/>
      <c r="Y40" s="39"/>
      <c r="Z40" s="40"/>
      <c r="AA40" s="40">
        <f>Y40</f>
        <v>0</v>
      </c>
      <c r="AB40" s="40"/>
      <c r="AC40" s="39"/>
      <c r="AD40" s="40"/>
      <c r="AE40" s="40">
        <f>AC40</f>
        <v>0</v>
      </c>
      <c r="AF40" s="40"/>
      <c r="AG40" s="41" t="s">
        <v>15</v>
      </c>
      <c r="AH40" s="42"/>
      <c r="AI40" s="35">
        <f>100*B40/1000</f>
        <v>0.1</v>
      </c>
      <c r="AJ40" s="35"/>
      <c r="AK40" s="35"/>
      <c r="AL40" s="35"/>
      <c r="AM40" s="41"/>
      <c r="AN40" s="42"/>
      <c r="AO40" s="35"/>
      <c r="AP40" s="35">
        <f>100/1000</f>
        <v>0.1</v>
      </c>
      <c r="AQ40" s="35"/>
      <c r="AR40" s="35"/>
      <c r="AS40" s="43"/>
      <c r="AT40" s="44"/>
      <c r="AU40" s="45">
        <v>2023</v>
      </c>
      <c r="AV40" s="35">
        <v>2023</v>
      </c>
    </row>
    <row r="41" spans="1:48" s="32" customFormat="1" ht="19.5" customHeight="1" x14ac:dyDescent="0.2">
      <c r="A41" s="32" t="s">
        <v>25</v>
      </c>
      <c r="B41" s="32">
        <v>2</v>
      </c>
      <c r="D41" s="74"/>
      <c r="E41" s="33" t="s">
        <v>56</v>
      </c>
      <c r="F41" s="34"/>
      <c r="G41" s="35">
        <v>2025</v>
      </c>
      <c r="H41" s="35">
        <v>2025</v>
      </c>
      <c r="I41" s="36">
        <f>SUMIF($A$108:$A$115,A41,$D$108:$D$115)/1000000*B41</f>
        <v>7.4</v>
      </c>
      <c r="J41" s="37">
        <v>44593</v>
      </c>
      <c r="K41" s="38">
        <f>I41*'[1]Пр 15'!$H$13</f>
        <v>7.8440000000000012</v>
      </c>
      <c r="L41" s="39"/>
      <c r="M41" s="39"/>
      <c r="N41" s="40"/>
      <c r="O41" s="40">
        <f>M41</f>
        <v>0</v>
      </c>
      <c r="P41" s="40"/>
      <c r="Q41" s="39"/>
      <c r="R41" s="40"/>
      <c r="S41" s="40">
        <f>Q41</f>
        <v>0</v>
      </c>
      <c r="T41" s="40"/>
      <c r="U41" s="39">
        <f>K41</f>
        <v>7.8440000000000012</v>
      </c>
      <c r="V41" s="40"/>
      <c r="W41" s="40">
        <f>U41</f>
        <v>7.8440000000000012</v>
      </c>
      <c r="X41" s="40"/>
      <c r="Y41" s="39"/>
      <c r="Z41" s="40"/>
      <c r="AA41" s="40">
        <f>Y41</f>
        <v>0</v>
      </c>
      <c r="AB41" s="40"/>
      <c r="AC41" s="39"/>
      <c r="AD41" s="40"/>
      <c r="AE41" s="40">
        <f>AC41</f>
        <v>0</v>
      </c>
      <c r="AF41" s="40"/>
      <c r="AG41" s="41" t="s">
        <v>15</v>
      </c>
      <c r="AH41" s="42"/>
      <c r="AI41" s="35"/>
      <c r="AJ41" s="35"/>
      <c r="AK41" s="35">
        <f>200*B41/1000</f>
        <v>0.4</v>
      </c>
      <c r="AL41" s="35"/>
      <c r="AM41" s="41"/>
      <c r="AN41" s="42"/>
      <c r="AO41" s="35"/>
      <c r="AP41" s="35"/>
      <c r="AQ41" s="35"/>
      <c r="AR41" s="35">
        <f>(200+200)/1000</f>
        <v>0.4</v>
      </c>
      <c r="AS41" s="43"/>
      <c r="AT41" s="44"/>
      <c r="AU41" s="45">
        <v>2025</v>
      </c>
      <c r="AV41" s="35">
        <v>2025</v>
      </c>
    </row>
    <row r="42" spans="1:48" ht="17.25" customHeight="1" x14ac:dyDescent="0.2">
      <c r="D42" s="68" t="str">
        <f>'[1]Пр 1'!A100</f>
        <v>1.3.1.1.12</v>
      </c>
      <c r="E42" s="69" t="s">
        <v>57</v>
      </c>
      <c r="F42" s="47"/>
      <c r="G42" s="18">
        <v>2023</v>
      </c>
      <c r="H42" s="18">
        <v>2026</v>
      </c>
      <c r="I42" s="48">
        <f>SUM(I43)</f>
        <v>1.3994800000000001</v>
      </c>
      <c r="J42" s="37">
        <v>44593</v>
      </c>
      <c r="K42" s="48">
        <f>SUM(K43)</f>
        <v>1.4834488000000001</v>
      </c>
      <c r="L42" s="48">
        <f>SUM(L43)</f>
        <v>0</v>
      </c>
      <c r="M42" s="48">
        <f t="shared" ref="M42:AS42" si="32">SUM(M43)</f>
        <v>1.4834488000000001</v>
      </c>
      <c r="N42" s="48">
        <f t="shared" si="32"/>
        <v>0</v>
      </c>
      <c r="O42" s="48">
        <f t="shared" si="32"/>
        <v>1.4834488000000001</v>
      </c>
      <c r="P42" s="48">
        <f t="shared" si="32"/>
        <v>0</v>
      </c>
      <c r="Q42" s="48">
        <f t="shared" si="32"/>
        <v>0</v>
      </c>
      <c r="R42" s="48">
        <f t="shared" si="32"/>
        <v>0</v>
      </c>
      <c r="S42" s="48">
        <f t="shared" si="32"/>
        <v>0</v>
      </c>
      <c r="T42" s="48">
        <f t="shared" si="32"/>
        <v>0</v>
      </c>
      <c r="U42" s="48">
        <f t="shared" si="32"/>
        <v>0</v>
      </c>
      <c r="V42" s="48">
        <f t="shared" si="32"/>
        <v>0</v>
      </c>
      <c r="W42" s="48">
        <f t="shared" si="32"/>
        <v>0</v>
      </c>
      <c r="X42" s="48">
        <f t="shared" si="32"/>
        <v>0</v>
      </c>
      <c r="Y42" s="48">
        <f t="shared" si="32"/>
        <v>0</v>
      </c>
      <c r="Z42" s="48">
        <f t="shared" si="32"/>
        <v>0</v>
      </c>
      <c r="AA42" s="48">
        <f t="shared" si="32"/>
        <v>0</v>
      </c>
      <c r="AB42" s="48">
        <f t="shared" si="32"/>
        <v>0</v>
      </c>
      <c r="AC42" s="48">
        <f t="shared" si="32"/>
        <v>0</v>
      </c>
      <c r="AD42" s="48">
        <f t="shared" si="32"/>
        <v>0</v>
      </c>
      <c r="AE42" s="48">
        <f t="shared" si="32"/>
        <v>0</v>
      </c>
      <c r="AF42" s="48">
        <f t="shared" si="32"/>
        <v>0</v>
      </c>
      <c r="AG42" s="70">
        <f t="shared" si="32"/>
        <v>0</v>
      </c>
      <c r="AH42" s="71">
        <f t="shared" si="32"/>
        <v>0</v>
      </c>
      <c r="AI42" s="48">
        <f t="shared" si="32"/>
        <v>0.06</v>
      </c>
      <c r="AJ42" s="48">
        <f t="shared" si="32"/>
        <v>0</v>
      </c>
      <c r="AK42" s="48">
        <f t="shared" si="32"/>
        <v>0</v>
      </c>
      <c r="AL42" s="48">
        <f t="shared" si="32"/>
        <v>0</v>
      </c>
      <c r="AM42" s="70">
        <f t="shared" si="32"/>
        <v>0</v>
      </c>
      <c r="AN42" s="71">
        <f t="shared" si="32"/>
        <v>0</v>
      </c>
      <c r="AO42" s="48">
        <f t="shared" si="32"/>
        <v>0</v>
      </c>
      <c r="AP42" s="48">
        <f t="shared" si="32"/>
        <v>0.06</v>
      </c>
      <c r="AQ42" s="48">
        <f t="shared" si="32"/>
        <v>0</v>
      </c>
      <c r="AR42" s="48">
        <f t="shared" si="32"/>
        <v>0</v>
      </c>
      <c r="AS42" s="72">
        <f t="shared" si="32"/>
        <v>0</v>
      </c>
      <c r="AT42" s="73"/>
      <c r="AU42" s="49">
        <v>2023</v>
      </c>
      <c r="AV42" s="18">
        <v>2026</v>
      </c>
    </row>
    <row r="43" spans="1:48" s="32" customFormat="1" ht="19.5" customHeight="1" x14ac:dyDescent="0.2">
      <c r="A43" s="32" t="s">
        <v>58</v>
      </c>
      <c r="B43" s="32">
        <v>2</v>
      </c>
      <c r="D43" s="74"/>
      <c r="E43" s="33" t="s">
        <v>59</v>
      </c>
      <c r="F43" s="34"/>
      <c r="G43" s="35">
        <v>2023</v>
      </c>
      <c r="H43" s="35">
        <v>2023</v>
      </c>
      <c r="I43" s="36">
        <f>SUMIF($A$108:$A$115,A43,$D$108:$D$115)/1000000*B43</f>
        <v>1.3994800000000001</v>
      </c>
      <c r="J43" s="37">
        <v>44593</v>
      </c>
      <c r="K43" s="38">
        <f>I43*'[1]Пр 15'!$H$13</f>
        <v>1.4834488000000001</v>
      </c>
      <c r="L43" s="39"/>
      <c r="M43" s="39">
        <f>K43</f>
        <v>1.4834488000000001</v>
      </c>
      <c r="N43" s="40"/>
      <c r="O43" s="40">
        <f>M43</f>
        <v>1.4834488000000001</v>
      </c>
      <c r="P43" s="40"/>
      <c r="Q43" s="39"/>
      <c r="R43" s="40"/>
      <c r="S43" s="40">
        <f>Q43</f>
        <v>0</v>
      </c>
      <c r="T43" s="40"/>
      <c r="U43" s="39"/>
      <c r="V43" s="40"/>
      <c r="W43" s="40">
        <f>U43</f>
        <v>0</v>
      </c>
      <c r="X43" s="40"/>
      <c r="Y43" s="39"/>
      <c r="Z43" s="40"/>
      <c r="AA43" s="40">
        <f>Y43</f>
        <v>0</v>
      </c>
      <c r="AB43" s="40"/>
      <c r="AC43" s="39"/>
      <c r="AD43" s="40"/>
      <c r="AE43" s="40">
        <f>AC43</f>
        <v>0</v>
      </c>
      <c r="AF43" s="40"/>
      <c r="AG43" s="41" t="s">
        <v>15</v>
      </c>
      <c r="AH43" s="42"/>
      <c r="AI43" s="35">
        <f>30*B43/1000</f>
        <v>0.06</v>
      </c>
      <c r="AJ43" s="35"/>
      <c r="AK43" s="35"/>
      <c r="AL43" s="35"/>
      <c r="AM43" s="41"/>
      <c r="AN43" s="42"/>
      <c r="AO43" s="35"/>
      <c r="AP43" s="35">
        <f>(30+30)/1000</f>
        <v>0.06</v>
      </c>
      <c r="AQ43" s="35"/>
      <c r="AR43" s="35"/>
      <c r="AS43" s="43"/>
      <c r="AT43" s="44"/>
      <c r="AU43" s="45">
        <v>2023</v>
      </c>
      <c r="AV43" s="35">
        <v>2023</v>
      </c>
    </row>
    <row r="44" spans="1:48" ht="17.25" customHeight="1" x14ac:dyDescent="0.2">
      <c r="D44" s="46" t="str">
        <f>'[1]Пр 1'!A101</f>
        <v>1.3.1.1.13</v>
      </c>
      <c r="E44" s="69" t="s">
        <v>60</v>
      </c>
      <c r="F44" s="47"/>
      <c r="G44" s="18">
        <v>2022</v>
      </c>
      <c r="H44" s="18">
        <v>2026</v>
      </c>
      <c r="I44" s="48">
        <f t="shared" ref="I44:AS44" si="33">SUM(I45)</f>
        <v>3.7</v>
      </c>
      <c r="J44" s="37">
        <v>44593</v>
      </c>
      <c r="K44" s="48">
        <f t="shared" si="33"/>
        <v>3.9220000000000006</v>
      </c>
      <c r="L44" s="48">
        <f t="shared" si="33"/>
        <v>1.4119200000000003</v>
      </c>
      <c r="M44" s="48">
        <f t="shared" si="33"/>
        <v>0.62752000000000019</v>
      </c>
      <c r="N44" s="48">
        <f t="shared" si="33"/>
        <v>0</v>
      </c>
      <c r="O44" s="48">
        <f t="shared" si="33"/>
        <v>0</v>
      </c>
      <c r="P44" s="48">
        <f t="shared" si="33"/>
        <v>0.62752000000000019</v>
      </c>
      <c r="Q44" s="48">
        <f t="shared" si="33"/>
        <v>0.62752000000000019</v>
      </c>
      <c r="R44" s="48">
        <f t="shared" si="33"/>
        <v>0</v>
      </c>
      <c r="S44" s="48">
        <f t="shared" si="33"/>
        <v>0</v>
      </c>
      <c r="T44" s="48">
        <f t="shared" si="33"/>
        <v>0.62752000000000019</v>
      </c>
      <c r="U44" s="48">
        <f t="shared" si="33"/>
        <v>0.62752000000000019</v>
      </c>
      <c r="V44" s="48">
        <f t="shared" si="33"/>
        <v>0</v>
      </c>
      <c r="W44" s="48">
        <f t="shared" si="33"/>
        <v>0</v>
      </c>
      <c r="X44" s="48">
        <f t="shared" si="33"/>
        <v>0.62752000000000019</v>
      </c>
      <c r="Y44" s="48">
        <f t="shared" si="33"/>
        <v>0.62752000000000019</v>
      </c>
      <c r="Z44" s="48">
        <f t="shared" si="33"/>
        <v>0</v>
      </c>
      <c r="AA44" s="48">
        <f t="shared" si="33"/>
        <v>0</v>
      </c>
      <c r="AB44" s="48">
        <f t="shared" si="33"/>
        <v>0.62752000000000019</v>
      </c>
      <c r="AC44" s="48">
        <f t="shared" si="33"/>
        <v>0</v>
      </c>
      <c r="AD44" s="48">
        <f t="shared" si="33"/>
        <v>0</v>
      </c>
      <c r="AE44" s="48">
        <f t="shared" si="33"/>
        <v>0</v>
      </c>
      <c r="AF44" s="48">
        <f t="shared" si="33"/>
        <v>0</v>
      </c>
      <c r="AG44" s="70">
        <f t="shared" si="33"/>
        <v>0</v>
      </c>
      <c r="AH44" s="71">
        <f t="shared" si="33"/>
        <v>0.2</v>
      </c>
      <c r="AI44" s="48">
        <f t="shared" si="33"/>
        <v>0</v>
      </c>
      <c r="AJ44" s="48">
        <f t="shared" si="33"/>
        <v>0</v>
      </c>
      <c r="AK44" s="48">
        <f t="shared" si="33"/>
        <v>0</v>
      </c>
      <c r="AL44" s="48">
        <f t="shared" si="33"/>
        <v>0</v>
      </c>
      <c r="AM44" s="70">
        <f t="shared" si="33"/>
        <v>0</v>
      </c>
      <c r="AN44" s="71">
        <f t="shared" si="33"/>
        <v>0</v>
      </c>
      <c r="AO44" s="48">
        <f t="shared" si="33"/>
        <v>0.25</v>
      </c>
      <c r="AP44" s="48">
        <f t="shared" si="33"/>
        <v>0</v>
      </c>
      <c r="AQ44" s="48">
        <f t="shared" si="33"/>
        <v>0</v>
      </c>
      <c r="AR44" s="48">
        <f t="shared" si="33"/>
        <v>0</v>
      </c>
      <c r="AS44" s="72">
        <f t="shared" si="33"/>
        <v>0</v>
      </c>
      <c r="AT44" s="73"/>
      <c r="AU44" s="49">
        <v>2022</v>
      </c>
      <c r="AV44" s="18">
        <v>2026</v>
      </c>
    </row>
    <row r="45" spans="1:48" s="32" customFormat="1" ht="19.5" customHeight="1" x14ac:dyDescent="0.2">
      <c r="A45" s="32" t="s">
        <v>25</v>
      </c>
      <c r="B45" s="32">
        <v>1</v>
      </c>
      <c r="C45" s="32" t="s">
        <v>22</v>
      </c>
      <c r="D45" s="74"/>
      <c r="E45" s="33" t="s">
        <v>61</v>
      </c>
      <c r="F45" s="34"/>
      <c r="G45" s="35">
        <v>2022</v>
      </c>
      <c r="H45" s="35">
        <v>2026</v>
      </c>
      <c r="I45" s="36">
        <f>SUMIF($A$108:$A$115,A45,$D$108:$D$115)/1000000*B45</f>
        <v>3.7</v>
      </c>
      <c r="J45" s="37">
        <v>44593</v>
      </c>
      <c r="K45" s="38">
        <f>I45*'[1]Пр 15'!$H$13</f>
        <v>3.9220000000000006</v>
      </c>
      <c r="L45" s="39">
        <f>K45*0.2+K45*0.8/5</f>
        <v>1.4119200000000003</v>
      </c>
      <c r="M45" s="39">
        <f>K45*0.8/5</f>
        <v>0.62752000000000019</v>
      </c>
      <c r="N45" s="40"/>
      <c r="O45" s="40"/>
      <c r="P45" s="40">
        <f>M45</f>
        <v>0.62752000000000019</v>
      </c>
      <c r="Q45" s="39">
        <f>M45</f>
        <v>0.62752000000000019</v>
      </c>
      <c r="R45" s="40"/>
      <c r="S45" s="40"/>
      <c r="T45" s="40">
        <f>Q45</f>
        <v>0.62752000000000019</v>
      </c>
      <c r="U45" s="39">
        <f>Q45</f>
        <v>0.62752000000000019</v>
      </c>
      <c r="V45" s="40"/>
      <c r="W45" s="40"/>
      <c r="X45" s="40">
        <f>U45</f>
        <v>0.62752000000000019</v>
      </c>
      <c r="Y45" s="39">
        <f>U45</f>
        <v>0.62752000000000019</v>
      </c>
      <c r="Z45" s="40"/>
      <c r="AA45" s="40"/>
      <c r="AB45" s="40">
        <f>Y45</f>
        <v>0.62752000000000019</v>
      </c>
      <c r="AC45" s="39"/>
      <c r="AD45" s="40"/>
      <c r="AE45" s="40"/>
      <c r="AF45" s="40">
        <f>AC45</f>
        <v>0</v>
      </c>
      <c r="AG45" s="41" t="s">
        <v>24</v>
      </c>
      <c r="AH45" s="42">
        <f>200*B45/1000</f>
        <v>0.2</v>
      </c>
      <c r="AI45" s="35"/>
      <c r="AJ45" s="35"/>
      <c r="AK45" s="35"/>
      <c r="AL45" s="35"/>
      <c r="AM45" s="41"/>
      <c r="AN45" s="42"/>
      <c r="AO45" s="35">
        <f>250/1000</f>
        <v>0.25</v>
      </c>
      <c r="AP45" s="35"/>
      <c r="AQ45" s="35"/>
      <c r="AR45" s="35"/>
      <c r="AS45" s="43"/>
      <c r="AT45" s="44"/>
      <c r="AU45" s="45">
        <v>2022</v>
      </c>
      <c r="AV45" s="35">
        <v>2026</v>
      </c>
    </row>
    <row r="46" spans="1:48" ht="17.25" customHeight="1" x14ac:dyDescent="0.2">
      <c r="D46" s="46" t="str">
        <f>'[1]Пр 1'!A102</f>
        <v>1.3.1.1.14</v>
      </c>
      <c r="E46" s="69" t="s">
        <v>62</v>
      </c>
      <c r="F46" s="47"/>
      <c r="G46" s="18">
        <v>2022</v>
      </c>
      <c r="H46" s="18">
        <v>2026</v>
      </c>
      <c r="I46" s="48">
        <f t="shared" ref="I46:AS46" si="34">SUM(I47)</f>
        <v>0.69974000000000003</v>
      </c>
      <c r="J46" s="37">
        <v>44593</v>
      </c>
      <c r="K46" s="48">
        <f t="shared" si="34"/>
        <v>0.74172440000000006</v>
      </c>
      <c r="L46" s="48">
        <f t="shared" si="34"/>
        <v>0.26702078400000001</v>
      </c>
      <c r="M46" s="48">
        <f t="shared" si="34"/>
        <v>0.11867590400000001</v>
      </c>
      <c r="N46" s="48">
        <f t="shared" si="34"/>
        <v>0</v>
      </c>
      <c r="O46" s="48">
        <f t="shared" si="34"/>
        <v>0</v>
      </c>
      <c r="P46" s="48">
        <f t="shared" si="34"/>
        <v>0.11867590400000001</v>
      </c>
      <c r="Q46" s="48">
        <f t="shared" si="34"/>
        <v>0.11867590400000001</v>
      </c>
      <c r="R46" s="48">
        <f t="shared" si="34"/>
        <v>0</v>
      </c>
      <c r="S46" s="48">
        <f t="shared" si="34"/>
        <v>0</v>
      </c>
      <c r="T46" s="48">
        <f t="shared" si="34"/>
        <v>0.11867590400000001</v>
      </c>
      <c r="U46" s="48">
        <f t="shared" si="34"/>
        <v>0.11867590400000001</v>
      </c>
      <c r="V46" s="48">
        <f t="shared" si="34"/>
        <v>0</v>
      </c>
      <c r="W46" s="48">
        <f t="shared" si="34"/>
        <v>0</v>
      </c>
      <c r="X46" s="48">
        <f t="shared" si="34"/>
        <v>0.11867590400000001</v>
      </c>
      <c r="Y46" s="48">
        <f t="shared" si="34"/>
        <v>0.11867590400000001</v>
      </c>
      <c r="Z46" s="48">
        <f t="shared" si="34"/>
        <v>0</v>
      </c>
      <c r="AA46" s="48">
        <f t="shared" si="34"/>
        <v>0</v>
      </c>
      <c r="AB46" s="48">
        <f t="shared" si="34"/>
        <v>0.11867590400000001</v>
      </c>
      <c r="AC46" s="48">
        <f t="shared" si="34"/>
        <v>0</v>
      </c>
      <c r="AD46" s="48">
        <f t="shared" si="34"/>
        <v>0</v>
      </c>
      <c r="AE46" s="48">
        <f t="shared" si="34"/>
        <v>0</v>
      </c>
      <c r="AF46" s="48">
        <f t="shared" si="34"/>
        <v>0</v>
      </c>
      <c r="AG46" s="70">
        <f t="shared" si="34"/>
        <v>0</v>
      </c>
      <c r="AH46" s="71">
        <f t="shared" si="34"/>
        <v>0.03</v>
      </c>
      <c r="AI46" s="48">
        <f t="shared" si="34"/>
        <v>0</v>
      </c>
      <c r="AJ46" s="48">
        <f t="shared" si="34"/>
        <v>0</v>
      </c>
      <c r="AK46" s="48">
        <f t="shared" si="34"/>
        <v>0</v>
      </c>
      <c r="AL46" s="48">
        <f t="shared" si="34"/>
        <v>0</v>
      </c>
      <c r="AM46" s="70">
        <f t="shared" si="34"/>
        <v>0</v>
      </c>
      <c r="AN46" s="71">
        <f t="shared" si="34"/>
        <v>0</v>
      </c>
      <c r="AO46" s="48">
        <f t="shared" si="34"/>
        <v>0.03</v>
      </c>
      <c r="AP46" s="48">
        <f t="shared" si="34"/>
        <v>0</v>
      </c>
      <c r="AQ46" s="48">
        <f t="shared" si="34"/>
        <v>0</v>
      </c>
      <c r="AR46" s="48">
        <f t="shared" si="34"/>
        <v>0</v>
      </c>
      <c r="AS46" s="72">
        <f t="shared" si="34"/>
        <v>0</v>
      </c>
      <c r="AT46" s="73"/>
      <c r="AU46" s="49">
        <v>2022</v>
      </c>
      <c r="AV46" s="18">
        <v>2026</v>
      </c>
    </row>
    <row r="47" spans="1:48" s="32" customFormat="1" ht="19.5" customHeight="1" x14ac:dyDescent="0.2">
      <c r="A47" s="32" t="s">
        <v>58</v>
      </c>
      <c r="B47" s="32">
        <v>1</v>
      </c>
      <c r="C47" s="32" t="s">
        <v>22</v>
      </c>
      <c r="D47" s="74"/>
      <c r="E47" s="33" t="s">
        <v>63</v>
      </c>
      <c r="F47" s="34"/>
      <c r="G47" s="35">
        <v>2022</v>
      </c>
      <c r="H47" s="35">
        <v>2026</v>
      </c>
      <c r="I47" s="36">
        <f>SUMIF($A$108:$A$115,A47,$D$108:$D$115)/1000000*B47</f>
        <v>0.69974000000000003</v>
      </c>
      <c r="J47" s="37">
        <v>44593</v>
      </c>
      <c r="K47" s="38">
        <f>I47*'[1]Пр 15'!$H$13</f>
        <v>0.74172440000000006</v>
      </c>
      <c r="L47" s="39">
        <f>K47*0.2+K47*0.8/5</f>
        <v>0.26702078400000001</v>
      </c>
      <c r="M47" s="39">
        <f>K47*0.8/5</f>
        <v>0.11867590400000001</v>
      </c>
      <c r="N47" s="40"/>
      <c r="O47" s="40"/>
      <c r="P47" s="40">
        <f>M47</f>
        <v>0.11867590400000001</v>
      </c>
      <c r="Q47" s="39">
        <f>M47</f>
        <v>0.11867590400000001</v>
      </c>
      <c r="R47" s="40"/>
      <c r="S47" s="40"/>
      <c r="T47" s="40">
        <f>Q47</f>
        <v>0.11867590400000001</v>
      </c>
      <c r="U47" s="39">
        <f>Q47</f>
        <v>0.11867590400000001</v>
      </c>
      <c r="V47" s="40"/>
      <c r="W47" s="40"/>
      <c r="X47" s="40">
        <f>U47</f>
        <v>0.11867590400000001</v>
      </c>
      <c r="Y47" s="39">
        <f>U47</f>
        <v>0.11867590400000001</v>
      </c>
      <c r="Z47" s="40"/>
      <c r="AA47" s="40"/>
      <c r="AB47" s="40">
        <f>Y47</f>
        <v>0.11867590400000001</v>
      </c>
      <c r="AC47" s="39"/>
      <c r="AD47" s="40"/>
      <c r="AE47" s="40"/>
      <c r="AF47" s="40">
        <f>AC47</f>
        <v>0</v>
      </c>
      <c r="AG47" s="41" t="s">
        <v>24</v>
      </c>
      <c r="AH47" s="42">
        <f>30*B47/1000</f>
        <v>0.03</v>
      </c>
      <c r="AI47" s="35"/>
      <c r="AJ47" s="35"/>
      <c r="AK47" s="35"/>
      <c r="AL47" s="35"/>
      <c r="AM47" s="41"/>
      <c r="AN47" s="42"/>
      <c r="AO47" s="35">
        <f>30/1000</f>
        <v>0.03</v>
      </c>
      <c r="AP47" s="35"/>
      <c r="AQ47" s="35"/>
      <c r="AR47" s="35"/>
      <c r="AS47" s="43"/>
      <c r="AT47" s="44"/>
      <c r="AU47" s="45">
        <v>2022</v>
      </c>
      <c r="AV47" s="35">
        <v>2026</v>
      </c>
    </row>
    <row r="48" spans="1:48" ht="17.25" customHeight="1" x14ac:dyDescent="0.2">
      <c r="A48" s="1" t="s">
        <v>64</v>
      </c>
      <c r="D48" s="46" t="str">
        <f>'[1]Пр 1'!A103</f>
        <v>1.3.1.1.15</v>
      </c>
      <c r="E48" s="69" t="s">
        <v>65</v>
      </c>
      <c r="F48" s="47"/>
      <c r="G48" s="18">
        <v>2022</v>
      </c>
      <c r="H48" s="18">
        <v>2026</v>
      </c>
      <c r="I48" s="48">
        <f>SUM(I49:I52)</f>
        <v>8.1054719522026666</v>
      </c>
      <c r="J48" s="37">
        <v>44593</v>
      </c>
      <c r="K48" s="48">
        <f>SUM(K49:K52)</f>
        <v>8.5918002693348274</v>
      </c>
      <c r="L48" s="48">
        <f t="shared" ref="L48:AS48" si="35">SUM(L49:L52)</f>
        <v>2.8260273129605382</v>
      </c>
      <c r="M48" s="48">
        <f t="shared" si="35"/>
        <v>1.9977365390935726</v>
      </c>
      <c r="N48" s="48">
        <f t="shared" si="35"/>
        <v>0</v>
      </c>
      <c r="O48" s="48">
        <f t="shared" si="35"/>
        <v>0.74172440000000006</v>
      </c>
      <c r="P48" s="48">
        <f t="shared" si="35"/>
        <v>1.2560121390935726</v>
      </c>
      <c r="Q48" s="48">
        <f t="shared" si="35"/>
        <v>1.2560121390935726</v>
      </c>
      <c r="R48" s="48">
        <f t="shared" si="35"/>
        <v>0</v>
      </c>
      <c r="S48" s="48">
        <f t="shared" si="35"/>
        <v>0</v>
      </c>
      <c r="T48" s="48">
        <f t="shared" si="35"/>
        <v>1.2560121390935726</v>
      </c>
      <c r="U48" s="48">
        <f t="shared" si="35"/>
        <v>1.2560121390935726</v>
      </c>
      <c r="V48" s="48">
        <f t="shared" si="35"/>
        <v>0</v>
      </c>
      <c r="W48" s="48">
        <f t="shared" si="35"/>
        <v>0</v>
      </c>
      <c r="X48" s="48">
        <f t="shared" si="35"/>
        <v>1.2560121390935726</v>
      </c>
      <c r="Y48" s="48">
        <f t="shared" si="35"/>
        <v>1.2560121390935726</v>
      </c>
      <c r="Z48" s="48">
        <f t="shared" si="35"/>
        <v>0</v>
      </c>
      <c r="AA48" s="48">
        <f t="shared" si="35"/>
        <v>0</v>
      </c>
      <c r="AB48" s="48">
        <f t="shared" si="35"/>
        <v>1.2560121390935726</v>
      </c>
      <c r="AC48" s="48">
        <f t="shared" si="35"/>
        <v>0</v>
      </c>
      <c r="AD48" s="48">
        <f t="shared" si="35"/>
        <v>0</v>
      </c>
      <c r="AE48" s="48">
        <f t="shared" si="35"/>
        <v>0</v>
      </c>
      <c r="AF48" s="48">
        <f t="shared" si="35"/>
        <v>0</v>
      </c>
      <c r="AG48" s="70">
        <f t="shared" si="35"/>
        <v>0</v>
      </c>
      <c r="AH48" s="71">
        <f t="shared" si="35"/>
        <v>0.25</v>
      </c>
      <c r="AI48" s="48">
        <f t="shared" si="35"/>
        <v>0.03</v>
      </c>
      <c r="AJ48" s="48">
        <f t="shared" si="35"/>
        <v>0</v>
      </c>
      <c r="AK48" s="48">
        <f t="shared" si="35"/>
        <v>0</v>
      </c>
      <c r="AL48" s="48">
        <f t="shared" si="35"/>
        <v>0</v>
      </c>
      <c r="AM48" s="70">
        <f t="shared" si="35"/>
        <v>0</v>
      </c>
      <c r="AN48" s="71">
        <f t="shared" si="35"/>
        <v>0</v>
      </c>
      <c r="AO48" s="48">
        <f t="shared" si="35"/>
        <v>0.21</v>
      </c>
      <c r="AP48" s="48">
        <f t="shared" si="35"/>
        <v>0.03</v>
      </c>
      <c r="AQ48" s="48">
        <f t="shared" si="35"/>
        <v>0</v>
      </c>
      <c r="AR48" s="48">
        <f t="shared" si="35"/>
        <v>0</v>
      </c>
      <c r="AS48" s="72">
        <f t="shared" si="35"/>
        <v>0</v>
      </c>
      <c r="AT48" s="73"/>
      <c r="AU48" s="49">
        <v>2022</v>
      </c>
      <c r="AV48" s="18">
        <v>2026</v>
      </c>
    </row>
    <row r="49" spans="1:48" s="32" customFormat="1" ht="19.5" customHeight="1" x14ac:dyDescent="0.2">
      <c r="A49" s="32" t="s">
        <v>29</v>
      </c>
      <c r="B49" s="32">
        <v>1</v>
      </c>
      <c r="C49" s="32" t="s">
        <v>22</v>
      </c>
      <c r="D49" s="74"/>
      <c r="E49" s="33" t="s">
        <v>66</v>
      </c>
      <c r="F49" s="34"/>
      <c r="G49" s="35">
        <v>2022</v>
      </c>
      <c r="H49" s="35">
        <v>2026</v>
      </c>
      <c r="I49" s="36">
        <f>SUMIF($A$108:$A$115,A49,$D$108:$D$115)/1000000*B49</f>
        <v>2.1501679522026667</v>
      </c>
      <c r="J49" s="37">
        <v>44593</v>
      </c>
      <c r="K49" s="38">
        <f>I49*'[1]Пр 15'!$H$13</f>
        <v>2.2791780293348269</v>
      </c>
      <c r="L49" s="39">
        <f t="shared" ref="L49:L51" si="36">K49*0.2+K49*0.8/5</f>
        <v>0.82050409056053775</v>
      </c>
      <c r="M49" s="39">
        <f t="shared" ref="M49:M51" si="37">K49*0.8/5</f>
        <v>0.36466848469357233</v>
      </c>
      <c r="N49" s="40"/>
      <c r="O49" s="40"/>
      <c r="P49" s="40">
        <f>M49</f>
        <v>0.36466848469357233</v>
      </c>
      <c r="Q49" s="39">
        <f>M49</f>
        <v>0.36466848469357233</v>
      </c>
      <c r="R49" s="40"/>
      <c r="S49" s="40"/>
      <c r="T49" s="40">
        <f>Q49</f>
        <v>0.36466848469357233</v>
      </c>
      <c r="U49" s="39">
        <f>Q49</f>
        <v>0.36466848469357233</v>
      </c>
      <c r="V49" s="40"/>
      <c r="W49" s="40"/>
      <c r="X49" s="40">
        <f>U49</f>
        <v>0.36466848469357233</v>
      </c>
      <c r="Y49" s="39">
        <f t="shared" ref="Y49:Y51" si="38">U49</f>
        <v>0.36466848469357233</v>
      </c>
      <c r="Z49" s="40"/>
      <c r="AA49" s="40"/>
      <c r="AB49" s="40">
        <f>Y49</f>
        <v>0.36466848469357233</v>
      </c>
      <c r="AC49" s="39"/>
      <c r="AD49" s="40"/>
      <c r="AE49" s="40"/>
      <c r="AF49" s="40">
        <f>AC49</f>
        <v>0</v>
      </c>
      <c r="AG49" s="41" t="s">
        <v>24</v>
      </c>
      <c r="AH49" s="42">
        <f>100*B49/1000</f>
        <v>0.1</v>
      </c>
      <c r="AI49" s="35"/>
      <c r="AJ49" s="35"/>
      <c r="AK49" s="35"/>
      <c r="AL49" s="35"/>
      <c r="AM49" s="41"/>
      <c r="AN49" s="42"/>
      <c r="AO49" s="35">
        <f>75/1000</f>
        <v>7.4999999999999997E-2</v>
      </c>
      <c r="AP49" s="35"/>
      <c r="AQ49" s="35"/>
      <c r="AR49" s="35"/>
      <c r="AS49" s="43"/>
      <c r="AT49" s="44"/>
      <c r="AU49" s="45">
        <v>2022</v>
      </c>
      <c r="AV49" s="35">
        <v>2026</v>
      </c>
    </row>
    <row r="50" spans="1:48" s="32" customFormat="1" ht="19.5" customHeight="1" x14ac:dyDescent="0.2">
      <c r="A50" s="32" t="s">
        <v>33</v>
      </c>
      <c r="B50" s="32">
        <v>2</v>
      </c>
      <c r="C50" s="32" t="s">
        <v>22</v>
      </c>
      <c r="D50" s="74"/>
      <c r="E50" s="33" t="s">
        <v>67</v>
      </c>
      <c r="F50" s="34"/>
      <c r="G50" s="35">
        <v>2022</v>
      </c>
      <c r="H50" s="35">
        <v>2026</v>
      </c>
      <c r="I50" s="36">
        <f>SUMIF($A$108:$A$115,A50,$D$108:$D$115)/1000000*B50</f>
        <v>4.5558240000000003</v>
      </c>
      <c r="J50" s="37">
        <v>44593</v>
      </c>
      <c r="K50" s="38">
        <f>I50*'[1]Пр 15'!$H$13</f>
        <v>4.8291734400000008</v>
      </c>
      <c r="L50" s="39">
        <f t="shared" si="36"/>
        <v>1.7385024384000003</v>
      </c>
      <c r="M50" s="39">
        <f t="shared" si="37"/>
        <v>0.77266775040000013</v>
      </c>
      <c r="N50" s="40"/>
      <c r="O50" s="40"/>
      <c r="P50" s="40">
        <f>M50</f>
        <v>0.77266775040000013</v>
      </c>
      <c r="Q50" s="39">
        <f>M50</f>
        <v>0.77266775040000013</v>
      </c>
      <c r="R50" s="40"/>
      <c r="S50" s="40"/>
      <c r="T50" s="40">
        <f>Q50</f>
        <v>0.77266775040000013</v>
      </c>
      <c r="U50" s="39">
        <f>Q50</f>
        <v>0.77266775040000013</v>
      </c>
      <c r="V50" s="40"/>
      <c r="W50" s="40"/>
      <c r="X50" s="40">
        <f>U50</f>
        <v>0.77266775040000013</v>
      </c>
      <c r="Y50" s="39">
        <f t="shared" si="38"/>
        <v>0.77266775040000013</v>
      </c>
      <c r="Z50" s="40"/>
      <c r="AA50" s="40"/>
      <c r="AB50" s="40">
        <f>Y50</f>
        <v>0.77266775040000013</v>
      </c>
      <c r="AC50" s="39"/>
      <c r="AD50" s="40"/>
      <c r="AE50" s="40"/>
      <c r="AF50" s="40">
        <f>AC50</f>
        <v>0</v>
      </c>
      <c r="AG50" s="41" t="s">
        <v>24</v>
      </c>
      <c r="AH50" s="42">
        <f>60*B50/1000</f>
        <v>0.12</v>
      </c>
      <c r="AI50" s="35"/>
      <c r="AJ50" s="35"/>
      <c r="AK50" s="35"/>
      <c r="AL50" s="35"/>
      <c r="AM50" s="41"/>
      <c r="AN50" s="42"/>
      <c r="AO50" s="35">
        <f>(75+30)/1000</f>
        <v>0.105</v>
      </c>
      <c r="AP50" s="35"/>
      <c r="AQ50" s="35"/>
      <c r="AR50" s="35"/>
      <c r="AS50" s="43"/>
      <c r="AT50" s="44"/>
      <c r="AU50" s="45">
        <v>2022</v>
      </c>
      <c r="AV50" s="35">
        <v>2026</v>
      </c>
    </row>
    <row r="51" spans="1:48" s="32" customFormat="1" ht="19.5" customHeight="1" x14ac:dyDescent="0.2">
      <c r="A51" s="32" t="s">
        <v>58</v>
      </c>
      <c r="B51" s="32">
        <v>1</v>
      </c>
      <c r="C51" s="32" t="s">
        <v>22</v>
      </c>
      <c r="D51" s="74"/>
      <c r="E51" s="33" t="s">
        <v>68</v>
      </c>
      <c r="F51" s="34"/>
      <c r="G51" s="35">
        <v>2022</v>
      </c>
      <c r="H51" s="35">
        <v>2026</v>
      </c>
      <c r="I51" s="36">
        <f>SUMIF($A$108:$A$115,A51,$D$108:$D$115)/1000000*B51</f>
        <v>0.69974000000000003</v>
      </c>
      <c r="J51" s="37">
        <v>44593</v>
      </c>
      <c r="K51" s="38">
        <f>I51*'[1]Пр 15'!$H$13</f>
        <v>0.74172440000000006</v>
      </c>
      <c r="L51" s="39">
        <f t="shared" si="36"/>
        <v>0.26702078400000001</v>
      </c>
      <c r="M51" s="39">
        <f t="shared" si="37"/>
        <v>0.11867590400000001</v>
      </c>
      <c r="N51" s="40"/>
      <c r="O51" s="40"/>
      <c r="P51" s="40">
        <f>M51</f>
        <v>0.11867590400000001</v>
      </c>
      <c r="Q51" s="39">
        <f>M51</f>
        <v>0.11867590400000001</v>
      </c>
      <c r="R51" s="40"/>
      <c r="S51" s="40"/>
      <c r="T51" s="40">
        <f>Q51</f>
        <v>0.11867590400000001</v>
      </c>
      <c r="U51" s="39">
        <f>Q51</f>
        <v>0.11867590400000001</v>
      </c>
      <c r="V51" s="40"/>
      <c r="W51" s="40"/>
      <c r="X51" s="40">
        <f>U51</f>
        <v>0.11867590400000001</v>
      </c>
      <c r="Y51" s="39">
        <f t="shared" si="38"/>
        <v>0.11867590400000001</v>
      </c>
      <c r="Z51" s="40"/>
      <c r="AA51" s="40"/>
      <c r="AB51" s="40">
        <f>Y51</f>
        <v>0.11867590400000001</v>
      </c>
      <c r="AC51" s="39"/>
      <c r="AD51" s="40"/>
      <c r="AE51" s="40"/>
      <c r="AF51" s="40">
        <f>AC51</f>
        <v>0</v>
      </c>
      <c r="AG51" s="41" t="s">
        <v>24</v>
      </c>
      <c r="AH51" s="42">
        <f>30*B51/1000</f>
        <v>0.03</v>
      </c>
      <c r="AI51" s="35"/>
      <c r="AJ51" s="35"/>
      <c r="AK51" s="35"/>
      <c r="AL51" s="35"/>
      <c r="AM51" s="41"/>
      <c r="AN51" s="42"/>
      <c r="AO51" s="35">
        <f>30/1000</f>
        <v>0.03</v>
      </c>
      <c r="AP51" s="35"/>
      <c r="AQ51" s="35"/>
      <c r="AR51" s="35"/>
      <c r="AS51" s="43"/>
      <c r="AT51" s="44"/>
      <c r="AU51" s="45">
        <v>2022</v>
      </c>
      <c r="AV51" s="35">
        <v>2026</v>
      </c>
    </row>
    <row r="52" spans="1:48" s="32" customFormat="1" ht="19.5" customHeight="1" x14ac:dyDescent="0.2">
      <c r="A52" s="32" t="s">
        <v>58</v>
      </c>
      <c r="B52" s="32">
        <v>1</v>
      </c>
      <c r="D52" s="74"/>
      <c r="E52" s="33" t="s">
        <v>68</v>
      </c>
      <c r="F52" s="34"/>
      <c r="G52" s="35">
        <v>2023</v>
      </c>
      <c r="H52" s="35">
        <v>2023</v>
      </c>
      <c r="I52" s="36">
        <f>SUMIF($A$108:$A$115,A52,$D$108:$D$115)/1000000*B52</f>
        <v>0.69974000000000003</v>
      </c>
      <c r="J52" s="37">
        <v>44593</v>
      </c>
      <c r="K52" s="38">
        <f>I52*'[1]Пр 15'!$H$13</f>
        <v>0.74172440000000006</v>
      </c>
      <c r="L52" s="39"/>
      <c r="M52" s="39">
        <f>K52</f>
        <v>0.74172440000000006</v>
      </c>
      <c r="N52" s="40"/>
      <c r="O52" s="40">
        <f>M52</f>
        <v>0.74172440000000006</v>
      </c>
      <c r="P52" s="40"/>
      <c r="Q52" s="39"/>
      <c r="R52" s="40"/>
      <c r="S52" s="40">
        <f>Q52</f>
        <v>0</v>
      </c>
      <c r="T52" s="40"/>
      <c r="U52" s="39"/>
      <c r="V52" s="40"/>
      <c r="W52" s="40">
        <f>U52</f>
        <v>0</v>
      </c>
      <c r="X52" s="40"/>
      <c r="Y52" s="39"/>
      <c r="Z52" s="40"/>
      <c r="AA52" s="40">
        <f>Y52</f>
        <v>0</v>
      </c>
      <c r="AB52" s="40"/>
      <c r="AC52" s="39"/>
      <c r="AD52" s="40"/>
      <c r="AE52" s="40">
        <f>AC52</f>
        <v>0</v>
      </c>
      <c r="AF52" s="40"/>
      <c r="AG52" s="41" t="s">
        <v>15</v>
      </c>
      <c r="AH52" s="42"/>
      <c r="AI52" s="35">
        <f>30*B52/1000</f>
        <v>0.03</v>
      </c>
      <c r="AJ52" s="35"/>
      <c r="AK52" s="35"/>
      <c r="AL52" s="35"/>
      <c r="AM52" s="41"/>
      <c r="AN52" s="42"/>
      <c r="AO52" s="35"/>
      <c r="AP52" s="35">
        <f>30/1000</f>
        <v>0.03</v>
      </c>
      <c r="AQ52" s="35"/>
      <c r="AR52" s="35"/>
      <c r="AS52" s="43"/>
      <c r="AT52" s="44"/>
      <c r="AU52" s="45">
        <v>2023</v>
      </c>
      <c r="AV52" s="35">
        <v>2023</v>
      </c>
    </row>
    <row r="53" spans="1:48" ht="17.25" customHeight="1" x14ac:dyDescent="0.2">
      <c r="D53" s="46" t="str">
        <f>'[1]Пр 1'!A104</f>
        <v>1.3.1.1.16</v>
      </c>
      <c r="E53" s="69" t="s">
        <v>69</v>
      </c>
      <c r="F53" s="47"/>
      <c r="G53" s="18">
        <v>2022</v>
      </c>
      <c r="H53" s="18">
        <v>2026</v>
      </c>
      <c r="I53" s="48">
        <f t="shared" ref="I53:AS53" si="39">SUM(I54:I56)</f>
        <v>23.799999999999997</v>
      </c>
      <c r="J53" s="37">
        <v>44593</v>
      </c>
      <c r="K53" s="48">
        <f t="shared" si="39"/>
        <v>25.228000000000002</v>
      </c>
      <c r="L53" s="48">
        <f t="shared" si="39"/>
        <v>5.9529600000000009</v>
      </c>
      <c r="M53" s="48">
        <f t="shared" si="39"/>
        <v>2.6457600000000006</v>
      </c>
      <c r="N53" s="48">
        <f t="shared" si="39"/>
        <v>0</v>
      </c>
      <c r="O53" s="48">
        <f t="shared" si="39"/>
        <v>0</v>
      </c>
      <c r="P53" s="48">
        <f t="shared" si="39"/>
        <v>2.6457600000000006</v>
      </c>
      <c r="Q53" s="48">
        <f t="shared" si="39"/>
        <v>11.337760000000001</v>
      </c>
      <c r="R53" s="48">
        <f t="shared" si="39"/>
        <v>0</v>
      </c>
      <c r="S53" s="48">
        <f t="shared" si="39"/>
        <v>8.6920000000000002</v>
      </c>
      <c r="T53" s="48">
        <f t="shared" si="39"/>
        <v>2.6457600000000006</v>
      </c>
      <c r="U53" s="48">
        <f t="shared" si="39"/>
        <v>2.6457600000000006</v>
      </c>
      <c r="V53" s="48">
        <f t="shared" si="39"/>
        <v>0</v>
      </c>
      <c r="W53" s="48">
        <f t="shared" si="39"/>
        <v>0</v>
      </c>
      <c r="X53" s="48">
        <f t="shared" si="39"/>
        <v>2.6457600000000006</v>
      </c>
      <c r="Y53" s="48">
        <f t="shared" si="39"/>
        <v>2.6457600000000006</v>
      </c>
      <c r="Z53" s="48">
        <f t="shared" si="39"/>
        <v>0</v>
      </c>
      <c r="AA53" s="48">
        <f t="shared" si="39"/>
        <v>0</v>
      </c>
      <c r="AB53" s="48">
        <f t="shared" si="39"/>
        <v>2.6457600000000006</v>
      </c>
      <c r="AC53" s="48">
        <f t="shared" si="39"/>
        <v>0</v>
      </c>
      <c r="AD53" s="48">
        <f t="shared" si="39"/>
        <v>0</v>
      </c>
      <c r="AE53" s="48">
        <f t="shared" si="39"/>
        <v>0</v>
      </c>
      <c r="AF53" s="48">
        <f t="shared" si="39"/>
        <v>0</v>
      </c>
      <c r="AG53" s="70">
        <f t="shared" si="39"/>
        <v>0</v>
      </c>
      <c r="AH53" s="71">
        <f t="shared" si="39"/>
        <v>0.71500000000000008</v>
      </c>
      <c r="AI53" s="48">
        <f t="shared" si="39"/>
        <v>0</v>
      </c>
      <c r="AJ53" s="48">
        <f t="shared" si="39"/>
        <v>0.315</v>
      </c>
      <c r="AK53" s="48">
        <f t="shared" si="39"/>
        <v>0</v>
      </c>
      <c r="AL53" s="48">
        <f t="shared" si="39"/>
        <v>0</v>
      </c>
      <c r="AM53" s="70">
        <f t="shared" si="39"/>
        <v>0</v>
      </c>
      <c r="AN53" s="71">
        <f t="shared" si="39"/>
        <v>0</v>
      </c>
      <c r="AO53" s="48">
        <f t="shared" si="39"/>
        <v>0.71500000000000008</v>
      </c>
      <c r="AP53" s="48">
        <f t="shared" si="39"/>
        <v>0</v>
      </c>
      <c r="AQ53" s="48">
        <f t="shared" si="39"/>
        <v>0.32</v>
      </c>
      <c r="AR53" s="48">
        <f t="shared" si="39"/>
        <v>0</v>
      </c>
      <c r="AS53" s="72">
        <f t="shared" si="39"/>
        <v>0</v>
      </c>
      <c r="AT53" s="73"/>
      <c r="AU53" s="49">
        <v>2022</v>
      </c>
      <c r="AV53" s="18">
        <v>2026</v>
      </c>
    </row>
    <row r="54" spans="1:48" s="32" customFormat="1" ht="19.5" customHeight="1" x14ac:dyDescent="0.2">
      <c r="A54" s="32" t="s">
        <v>21</v>
      </c>
      <c r="B54" s="32">
        <v>1</v>
      </c>
      <c r="C54" s="32" t="s">
        <v>22</v>
      </c>
      <c r="D54" s="74"/>
      <c r="E54" s="33" t="s">
        <v>70</v>
      </c>
      <c r="F54" s="34"/>
      <c r="G54" s="35">
        <v>2022</v>
      </c>
      <c r="H54" s="35">
        <v>2026</v>
      </c>
      <c r="I54" s="36">
        <f>SUMIF($A$108:$A$115,A54,$D$108:$D$115)/1000000*B54</f>
        <v>8.1999999999999993</v>
      </c>
      <c r="J54" s="37">
        <v>44593</v>
      </c>
      <c r="K54" s="38">
        <f>I54*'[1]Пр 15'!$H$13</f>
        <v>8.6920000000000002</v>
      </c>
      <c r="L54" s="39">
        <f>K54*0.2+K54*0.8/5</f>
        <v>3.1291200000000003</v>
      </c>
      <c r="M54" s="39">
        <f>K54*0.8/5</f>
        <v>1.3907200000000002</v>
      </c>
      <c r="N54" s="40"/>
      <c r="O54" s="40"/>
      <c r="P54" s="40">
        <f>M54</f>
        <v>1.3907200000000002</v>
      </c>
      <c r="Q54" s="39">
        <f>M54</f>
        <v>1.3907200000000002</v>
      </c>
      <c r="R54" s="40"/>
      <c r="S54" s="40"/>
      <c r="T54" s="40">
        <f>Q54</f>
        <v>1.3907200000000002</v>
      </c>
      <c r="U54" s="39">
        <f>Q54</f>
        <v>1.3907200000000002</v>
      </c>
      <c r="V54" s="40"/>
      <c r="W54" s="40"/>
      <c r="X54" s="40">
        <f>U54</f>
        <v>1.3907200000000002</v>
      </c>
      <c r="Y54" s="39">
        <f>U54</f>
        <v>1.3907200000000002</v>
      </c>
      <c r="Z54" s="40"/>
      <c r="AA54" s="40"/>
      <c r="AB54" s="40">
        <f>Y54</f>
        <v>1.3907200000000002</v>
      </c>
      <c r="AC54" s="39"/>
      <c r="AD54" s="40"/>
      <c r="AE54" s="40"/>
      <c r="AF54" s="40">
        <f>AC54</f>
        <v>0</v>
      </c>
      <c r="AG54" s="41" t="s">
        <v>24</v>
      </c>
      <c r="AH54" s="42">
        <f>315*B54/1000</f>
        <v>0.315</v>
      </c>
      <c r="AI54" s="35"/>
      <c r="AJ54" s="35"/>
      <c r="AK54" s="35"/>
      <c r="AL54" s="35"/>
      <c r="AM54" s="41"/>
      <c r="AN54" s="42"/>
      <c r="AO54" s="35">
        <f>315/1000</f>
        <v>0.315</v>
      </c>
      <c r="AP54" s="35"/>
      <c r="AQ54" s="35"/>
      <c r="AR54" s="35"/>
      <c r="AS54" s="43"/>
      <c r="AT54" s="44"/>
      <c r="AU54" s="45">
        <v>2022</v>
      </c>
      <c r="AV54" s="35">
        <v>2026</v>
      </c>
    </row>
    <row r="55" spans="1:48" s="32" customFormat="1" ht="19.5" customHeight="1" x14ac:dyDescent="0.2">
      <c r="A55" s="32" t="s">
        <v>21</v>
      </c>
      <c r="B55" s="32">
        <v>1</v>
      </c>
      <c r="D55" s="74"/>
      <c r="E55" s="33" t="s">
        <v>70</v>
      </c>
      <c r="F55" s="34"/>
      <c r="G55" s="35">
        <v>2024</v>
      </c>
      <c r="H55" s="35">
        <v>2024</v>
      </c>
      <c r="I55" s="36">
        <f>SUMIF($A$108:$A$115,A55,$D$108:$D$115)/1000000*B55</f>
        <v>8.1999999999999993</v>
      </c>
      <c r="J55" s="37">
        <v>44593</v>
      </c>
      <c r="K55" s="38">
        <f>I55*'[1]Пр 15'!$H$13</f>
        <v>8.6920000000000002</v>
      </c>
      <c r="L55" s="39"/>
      <c r="M55" s="39"/>
      <c r="N55" s="40"/>
      <c r="O55" s="40">
        <f>M55</f>
        <v>0</v>
      </c>
      <c r="P55" s="40"/>
      <c r="Q55" s="39">
        <f>K55</f>
        <v>8.6920000000000002</v>
      </c>
      <c r="R55" s="40"/>
      <c r="S55" s="40">
        <f>Q55</f>
        <v>8.6920000000000002</v>
      </c>
      <c r="T55" s="40"/>
      <c r="U55" s="39"/>
      <c r="V55" s="40"/>
      <c r="W55" s="40">
        <f>U55</f>
        <v>0</v>
      </c>
      <c r="X55" s="40"/>
      <c r="Y55" s="39"/>
      <c r="Z55" s="40"/>
      <c r="AA55" s="40">
        <f>Y55</f>
        <v>0</v>
      </c>
      <c r="AB55" s="40"/>
      <c r="AC55" s="39"/>
      <c r="AD55" s="40"/>
      <c r="AE55" s="40">
        <f>AC55</f>
        <v>0</v>
      </c>
      <c r="AF55" s="40"/>
      <c r="AG55" s="41" t="s">
        <v>15</v>
      </c>
      <c r="AH55" s="42"/>
      <c r="AI55" s="35"/>
      <c r="AJ55" s="35">
        <f>315*B55/1000</f>
        <v>0.315</v>
      </c>
      <c r="AK55" s="35"/>
      <c r="AL55" s="35"/>
      <c r="AM55" s="41"/>
      <c r="AN55" s="42"/>
      <c r="AO55" s="35"/>
      <c r="AP55" s="35"/>
      <c r="AQ55" s="35">
        <f>320/1000</f>
        <v>0.32</v>
      </c>
      <c r="AR55" s="35"/>
      <c r="AS55" s="43"/>
      <c r="AT55" s="44"/>
      <c r="AU55" s="45">
        <v>2024</v>
      </c>
      <c r="AV55" s="35">
        <v>2024</v>
      </c>
    </row>
    <row r="56" spans="1:48" s="32" customFormat="1" ht="19.5" customHeight="1" x14ac:dyDescent="0.2">
      <c r="A56" s="32" t="s">
        <v>25</v>
      </c>
      <c r="B56" s="32">
        <v>2</v>
      </c>
      <c r="C56" s="32" t="s">
        <v>22</v>
      </c>
      <c r="D56" s="74"/>
      <c r="E56" s="33" t="s">
        <v>71</v>
      </c>
      <c r="F56" s="34"/>
      <c r="G56" s="35">
        <v>2022</v>
      </c>
      <c r="H56" s="35">
        <v>2026</v>
      </c>
      <c r="I56" s="36">
        <f>SUMIF($A$108:$A$115,A56,$D$108:$D$115)/1000000*B56</f>
        <v>7.4</v>
      </c>
      <c r="J56" s="37">
        <v>44593</v>
      </c>
      <c r="K56" s="38">
        <f>I56*'[1]Пр 15'!$H$13</f>
        <v>7.8440000000000012</v>
      </c>
      <c r="L56" s="39">
        <f>K56*0.2+K56*0.8/5</f>
        <v>2.8238400000000006</v>
      </c>
      <c r="M56" s="39">
        <f>K56*0.8/5</f>
        <v>1.2550400000000004</v>
      </c>
      <c r="N56" s="40"/>
      <c r="O56" s="40"/>
      <c r="P56" s="40">
        <f>M56</f>
        <v>1.2550400000000004</v>
      </c>
      <c r="Q56" s="39">
        <f>M56</f>
        <v>1.2550400000000004</v>
      </c>
      <c r="R56" s="40"/>
      <c r="S56" s="40"/>
      <c r="T56" s="40">
        <f>Q56</f>
        <v>1.2550400000000004</v>
      </c>
      <c r="U56" s="39">
        <f>Q56</f>
        <v>1.2550400000000004</v>
      </c>
      <c r="V56" s="40"/>
      <c r="W56" s="40"/>
      <c r="X56" s="40">
        <f>U56</f>
        <v>1.2550400000000004</v>
      </c>
      <c r="Y56" s="39">
        <f>U56</f>
        <v>1.2550400000000004</v>
      </c>
      <c r="Z56" s="40"/>
      <c r="AA56" s="40"/>
      <c r="AB56" s="40">
        <f>Y56</f>
        <v>1.2550400000000004</v>
      </c>
      <c r="AC56" s="39"/>
      <c r="AD56" s="40"/>
      <c r="AE56" s="40"/>
      <c r="AF56" s="40">
        <f>AC56</f>
        <v>0</v>
      </c>
      <c r="AG56" s="41" t="s">
        <v>24</v>
      </c>
      <c r="AH56" s="42">
        <f>200*B56/1000</f>
        <v>0.4</v>
      </c>
      <c r="AI56" s="35"/>
      <c r="AJ56" s="35"/>
      <c r="AK56" s="35"/>
      <c r="AL56" s="35"/>
      <c r="AM56" s="41"/>
      <c r="AN56" s="42"/>
      <c r="AO56" s="35">
        <f>400/1000</f>
        <v>0.4</v>
      </c>
      <c r="AP56" s="35"/>
      <c r="AQ56" s="35"/>
      <c r="AR56" s="35"/>
      <c r="AS56" s="43"/>
      <c r="AT56" s="44"/>
      <c r="AU56" s="45">
        <v>2022</v>
      </c>
      <c r="AV56" s="35">
        <v>2026</v>
      </c>
    </row>
    <row r="57" spans="1:48" ht="17.25" customHeight="1" x14ac:dyDescent="0.2">
      <c r="D57" s="46" t="str">
        <f>'[1]Пр 1'!A105</f>
        <v>1.3.1.1.17</v>
      </c>
      <c r="E57" s="69" t="s">
        <v>72</v>
      </c>
      <c r="F57" s="47"/>
      <c r="G57" s="18">
        <v>2022</v>
      </c>
      <c r="H57" s="18">
        <v>2026</v>
      </c>
      <c r="I57" s="48">
        <f t="shared" ref="I57:AS57" si="40">SUM(I58:I59)</f>
        <v>4.4280799522026673</v>
      </c>
      <c r="J57" s="37">
        <v>44593</v>
      </c>
      <c r="K57" s="48">
        <f t="shared" si="40"/>
        <v>4.6937647493348269</v>
      </c>
      <c r="L57" s="48">
        <f t="shared" si="40"/>
        <v>1.689755309760538</v>
      </c>
      <c r="M57" s="48">
        <f t="shared" si="40"/>
        <v>0.75100235989357245</v>
      </c>
      <c r="N57" s="48">
        <f t="shared" si="40"/>
        <v>0</v>
      </c>
      <c r="O57" s="48">
        <f t="shared" si="40"/>
        <v>0</v>
      </c>
      <c r="P57" s="48">
        <f t="shared" si="40"/>
        <v>0.75100235989357245</v>
      </c>
      <c r="Q57" s="48">
        <f t="shared" si="40"/>
        <v>0.75100235989357245</v>
      </c>
      <c r="R57" s="48">
        <f t="shared" si="40"/>
        <v>0</v>
      </c>
      <c r="S57" s="48">
        <f t="shared" si="40"/>
        <v>0</v>
      </c>
      <c r="T57" s="48">
        <f t="shared" si="40"/>
        <v>0.75100235989357245</v>
      </c>
      <c r="U57" s="48">
        <f t="shared" si="40"/>
        <v>0.75100235989357245</v>
      </c>
      <c r="V57" s="48">
        <f t="shared" si="40"/>
        <v>0</v>
      </c>
      <c r="W57" s="48">
        <f t="shared" si="40"/>
        <v>0</v>
      </c>
      <c r="X57" s="48">
        <f t="shared" si="40"/>
        <v>0.75100235989357245</v>
      </c>
      <c r="Y57" s="48">
        <f t="shared" si="40"/>
        <v>0.75100235989357245</v>
      </c>
      <c r="Z57" s="48">
        <f t="shared" si="40"/>
        <v>0</v>
      </c>
      <c r="AA57" s="48">
        <f t="shared" si="40"/>
        <v>0</v>
      </c>
      <c r="AB57" s="48">
        <f t="shared" si="40"/>
        <v>0.75100235989357245</v>
      </c>
      <c r="AC57" s="48">
        <f t="shared" si="40"/>
        <v>0</v>
      </c>
      <c r="AD57" s="48">
        <f t="shared" si="40"/>
        <v>0</v>
      </c>
      <c r="AE57" s="48">
        <f t="shared" si="40"/>
        <v>0</v>
      </c>
      <c r="AF57" s="48">
        <f t="shared" si="40"/>
        <v>0</v>
      </c>
      <c r="AG57" s="70">
        <f t="shared" si="40"/>
        <v>0</v>
      </c>
      <c r="AH57" s="71">
        <f t="shared" si="40"/>
        <v>0.16</v>
      </c>
      <c r="AI57" s="48">
        <f t="shared" si="40"/>
        <v>0</v>
      </c>
      <c r="AJ57" s="48">
        <f t="shared" si="40"/>
        <v>0</v>
      </c>
      <c r="AK57" s="48">
        <f t="shared" si="40"/>
        <v>0</v>
      </c>
      <c r="AL57" s="48">
        <f t="shared" si="40"/>
        <v>0</v>
      </c>
      <c r="AM57" s="70">
        <f t="shared" si="40"/>
        <v>0</v>
      </c>
      <c r="AN57" s="71">
        <f t="shared" si="40"/>
        <v>0</v>
      </c>
      <c r="AO57" s="48">
        <f t="shared" si="40"/>
        <v>0.16</v>
      </c>
      <c r="AP57" s="48">
        <f t="shared" si="40"/>
        <v>0</v>
      </c>
      <c r="AQ57" s="48">
        <f t="shared" si="40"/>
        <v>0</v>
      </c>
      <c r="AR57" s="48">
        <f t="shared" si="40"/>
        <v>0</v>
      </c>
      <c r="AS57" s="72">
        <f t="shared" si="40"/>
        <v>0</v>
      </c>
      <c r="AT57" s="73"/>
      <c r="AU57" s="49">
        <v>2022</v>
      </c>
      <c r="AV57" s="18">
        <v>2026</v>
      </c>
    </row>
    <row r="58" spans="1:48" s="32" customFormat="1" ht="19.5" customHeight="1" x14ac:dyDescent="0.2">
      <c r="A58" s="32" t="s">
        <v>29</v>
      </c>
      <c r="B58" s="32">
        <v>1</v>
      </c>
      <c r="C58" s="32" t="s">
        <v>22</v>
      </c>
      <c r="D58" s="74"/>
      <c r="E58" s="33" t="s">
        <v>73</v>
      </c>
      <c r="F58" s="34"/>
      <c r="G58" s="35">
        <v>2022</v>
      </c>
      <c r="H58" s="35">
        <v>2026</v>
      </c>
      <c r="I58" s="36">
        <f>SUMIF($A$108:$A$115,A58,$D$108:$D$115)/1000000*B58</f>
        <v>2.1501679522026667</v>
      </c>
      <c r="J58" s="37">
        <v>44593</v>
      </c>
      <c r="K58" s="38">
        <f>I58*'[1]Пр 15'!$H$13</f>
        <v>2.2791780293348269</v>
      </c>
      <c r="L58" s="39">
        <f t="shared" ref="L58:L59" si="41">K58*0.2+K58*0.8/5</f>
        <v>0.82050409056053775</v>
      </c>
      <c r="M58" s="39">
        <f t="shared" ref="M58:M59" si="42">K58*0.8/5</f>
        <v>0.36466848469357233</v>
      </c>
      <c r="N58" s="40"/>
      <c r="O58" s="40"/>
      <c r="P58" s="40">
        <f>M58</f>
        <v>0.36466848469357233</v>
      </c>
      <c r="Q58" s="39">
        <f>M58</f>
        <v>0.36466848469357233</v>
      </c>
      <c r="R58" s="40"/>
      <c r="S58" s="40"/>
      <c r="T58" s="40">
        <f>Q58</f>
        <v>0.36466848469357233</v>
      </c>
      <c r="U58" s="39">
        <f>Q58</f>
        <v>0.36466848469357233</v>
      </c>
      <c r="V58" s="40"/>
      <c r="W58" s="40"/>
      <c r="X58" s="40">
        <f>U58</f>
        <v>0.36466848469357233</v>
      </c>
      <c r="Y58" s="39">
        <f t="shared" ref="Y58:Y59" si="43">U58</f>
        <v>0.36466848469357233</v>
      </c>
      <c r="Z58" s="40"/>
      <c r="AA58" s="40"/>
      <c r="AB58" s="40">
        <f>Y58</f>
        <v>0.36466848469357233</v>
      </c>
      <c r="AC58" s="39"/>
      <c r="AD58" s="40"/>
      <c r="AE58" s="40"/>
      <c r="AF58" s="40">
        <f>AC58</f>
        <v>0</v>
      </c>
      <c r="AG58" s="41" t="s">
        <v>24</v>
      </c>
      <c r="AH58" s="42">
        <f>100*B58/1000</f>
        <v>0.1</v>
      </c>
      <c r="AI58" s="35"/>
      <c r="AJ58" s="35"/>
      <c r="AK58" s="35"/>
      <c r="AL58" s="35"/>
      <c r="AM58" s="41"/>
      <c r="AN58" s="42"/>
      <c r="AO58" s="35">
        <f>100/1000</f>
        <v>0.1</v>
      </c>
      <c r="AP58" s="35"/>
      <c r="AQ58" s="35"/>
      <c r="AR58" s="35"/>
      <c r="AS58" s="43"/>
      <c r="AT58" s="44"/>
      <c r="AU58" s="45">
        <v>2022</v>
      </c>
      <c r="AV58" s="35">
        <v>2026</v>
      </c>
    </row>
    <row r="59" spans="1:48" s="32" customFormat="1" ht="19.5" customHeight="1" x14ac:dyDescent="0.2">
      <c r="A59" s="32" t="s">
        <v>33</v>
      </c>
      <c r="B59" s="32">
        <v>1</v>
      </c>
      <c r="C59" s="32" t="s">
        <v>22</v>
      </c>
      <c r="D59" s="74"/>
      <c r="E59" s="33" t="s">
        <v>74</v>
      </c>
      <c r="F59" s="34"/>
      <c r="G59" s="35">
        <v>2022</v>
      </c>
      <c r="H59" s="35">
        <v>2026</v>
      </c>
      <c r="I59" s="36">
        <f>SUMIF($A$108:$A$115,A59,$D$108:$D$115)/1000000*B59</f>
        <v>2.2779120000000002</v>
      </c>
      <c r="J59" s="37">
        <v>44593</v>
      </c>
      <c r="K59" s="38">
        <f>I59*'[1]Пр 15'!$H$13</f>
        <v>2.4145867200000004</v>
      </c>
      <c r="L59" s="39">
        <f t="shared" si="41"/>
        <v>0.86925121920000015</v>
      </c>
      <c r="M59" s="39">
        <f t="shared" si="42"/>
        <v>0.38633387520000007</v>
      </c>
      <c r="N59" s="40"/>
      <c r="O59" s="40"/>
      <c r="P59" s="40">
        <f>M59</f>
        <v>0.38633387520000007</v>
      </c>
      <c r="Q59" s="39">
        <f>M59</f>
        <v>0.38633387520000007</v>
      </c>
      <c r="R59" s="40"/>
      <c r="S59" s="40"/>
      <c r="T59" s="40">
        <f>Q59</f>
        <v>0.38633387520000007</v>
      </c>
      <c r="U59" s="39">
        <f>Q59</f>
        <v>0.38633387520000007</v>
      </c>
      <c r="V59" s="40"/>
      <c r="W59" s="40"/>
      <c r="X59" s="40">
        <f>U59</f>
        <v>0.38633387520000007</v>
      </c>
      <c r="Y59" s="39">
        <f t="shared" si="43"/>
        <v>0.38633387520000007</v>
      </c>
      <c r="Z59" s="40"/>
      <c r="AA59" s="40"/>
      <c r="AB59" s="40">
        <f>Y59</f>
        <v>0.38633387520000007</v>
      </c>
      <c r="AC59" s="39"/>
      <c r="AD59" s="40"/>
      <c r="AE59" s="40"/>
      <c r="AF59" s="40">
        <f>AC59</f>
        <v>0</v>
      </c>
      <c r="AG59" s="41" t="s">
        <v>24</v>
      </c>
      <c r="AH59" s="42">
        <f>60*B59/1000</f>
        <v>0.06</v>
      </c>
      <c r="AI59" s="35"/>
      <c r="AJ59" s="35"/>
      <c r="AK59" s="35"/>
      <c r="AL59" s="35"/>
      <c r="AM59" s="41"/>
      <c r="AN59" s="42"/>
      <c r="AO59" s="35">
        <f>60/1000</f>
        <v>0.06</v>
      </c>
      <c r="AP59" s="35"/>
      <c r="AQ59" s="35"/>
      <c r="AR59" s="35"/>
      <c r="AS59" s="43"/>
      <c r="AT59" s="44"/>
      <c r="AU59" s="45">
        <v>2022</v>
      </c>
      <c r="AV59" s="35">
        <v>2026</v>
      </c>
    </row>
    <row r="60" spans="1:48" ht="17.25" customHeight="1" x14ac:dyDescent="0.2">
      <c r="D60" s="46" t="str">
        <f>'[1]Пр 1'!A106</f>
        <v>1.3.1.1.18</v>
      </c>
      <c r="E60" s="69" t="s">
        <v>75</v>
      </c>
      <c r="F60" s="47"/>
      <c r="G60" s="18">
        <v>2022</v>
      </c>
      <c r="H60" s="18">
        <v>2026</v>
      </c>
      <c r="I60" s="48">
        <f>SUM(I61:I63)</f>
        <v>8.0003359044053326</v>
      </c>
      <c r="J60" s="37">
        <v>44593</v>
      </c>
      <c r="K60" s="48">
        <f>SUM(K61:K63)</f>
        <v>8.4803560586696545</v>
      </c>
      <c r="L60" s="48">
        <f t="shared" ref="L60:AS60" si="44">SUM(L61:L63)</f>
        <v>2.2324240905605381</v>
      </c>
      <c r="M60" s="48">
        <f t="shared" si="44"/>
        <v>3.2713665140283994</v>
      </c>
      <c r="N60" s="48">
        <f t="shared" si="44"/>
        <v>0</v>
      </c>
      <c r="O60" s="48">
        <f t="shared" si="44"/>
        <v>2.2791780293348269</v>
      </c>
      <c r="P60" s="48">
        <f t="shared" si="44"/>
        <v>0.99218848469357246</v>
      </c>
      <c r="Q60" s="48">
        <f t="shared" si="44"/>
        <v>0.99218848469357246</v>
      </c>
      <c r="R60" s="48">
        <f t="shared" si="44"/>
        <v>0</v>
      </c>
      <c r="S60" s="48">
        <f t="shared" si="44"/>
        <v>0</v>
      </c>
      <c r="T60" s="48">
        <f t="shared" si="44"/>
        <v>0.99218848469357246</v>
      </c>
      <c r="U60" s="48">
        <f t="shared" si="44"/>
        <v>0.99218848469357246</v>
      </c>
      <c r="V60" s="48">
        <f t="shared" si="44"/>
        <v>0</v>
      </c>
      <c r="W60" s="48">
        <f t="shared" si="44"/>
        <v>0</v>
      </c>
      <c r="X60" s="48">
        <f t="shared" si="44"/>
        <v>0.99218848469357246</v>
      </c>
      <c r="Y60" s="48">
        <f t="shared" si="44"/>
        <v>0.99218848469357246</v>
      </c>
      <c r="Z60" s="48">
        <f t="shared" si="44"/>
        <v>0</v>
      </c>
      <c r="AA60" s="48">
        <f t="shared" si="44"/>
        <v>0</v>
      </c>
      <c r="AB60" s="48">
        <f t="shared" si="44"/>
        <v>0.99218848469357246</v>
      </c>
      <c r="AC60" s="48">
        <f t="shared" si="44"/>
        <v>0</v>
      </c>
      <c r="AD60" s="48">
        <f t="shared" si="44"/>
        <v>0</v>
      </c>
      <c r="AE60" s="48">
        <f t="shared" si="44"/>
        <v>0</v>
      </c>
      <c r="AF60" s="48">
        <f t="shared" si="44"/>
        <v>0</v>
      </c>
      <c r="AG60" s="70">
        <f t="shared" si="44"/>
        <v>0</v>
      </c>
      <c r="AH60" s="71">
        <f t="shared" si="44"/>
        <v>0.30000000000000004</v>
      </c>
      <c r="AI60" s="48">
        <f t="shared" si="44"/>
        <v>0.1</v>
      </c>
      <c r="AJ60" s="48">
        <f t="shared" si="44"/>
        <v>0</v>
      </c>
      <c r="AK60" s="48">
        <f t="shared" si="44"/>
        <v>0</v>
      </c>
      <c r="AL60" s="48">
        <f t="shared" si="44"/>
        <v>0</v>
      </c>
      <c r="AM60" s="70">
        <f t="shared" si="44"/>
        <v>0</v>
      </c>
      <c r="AN60" s="71">
        <f t="shared" si="44"/>
        <v>0</v>
      </c>
      <c r="AO60" s="48">
        <f t="shared" si="44"/>
        <v>0.30000000000000004</v>
      </c>
      <c r="AP60" s="48">
        <f t="shared" si="44"/>
        <v>0.1</v>
      </c>
      <c r="AQ60" s="48">
        <f t="shared" si="44"/>
        <v>0</v>
      </c>
      <c r="AR60" s="48">
        <f t="shared" si="44"/>
        <v>0</v>
      </c>
      <c r="AS60" s="72">
        <f t="shared" si="44"/>
        <v>0</v>
      </c>
      <c r="AT60" s="73"/>
      <c r="AU60" s="49">
        <v>2022</v>
      </c>
      <c r="AV60" s="18">
        <v>2026</v>
      </c>
    </row>
    <row r="61" spans="1:48" s="32" customFormat="1" ht="19.5" customHeight="1" x14ac:dyDescent="0.2">
      <c r="A61" s="32" t="s">
        <v>29</v>
      </c>
      <c r="B61" s="32">
        <v>1</v>
      </c>
      <c r="C61" s="32" t="s">
        <v>22</v>
      </c>
      <c r="D61" s="74"/>
      <c r="E61" s="33" t="s">
        <v>76</v>
      </c>
      <c r="F61" s="34"/>
      <c r="G61" s="35">
        <v>2022</v>
      </c>
      <c r="H61" s="35">
        <v>2026</v>
      </c>
      <c r="I61" s="36">
        <f>SUMIF($A$108:$A$115,A61,$D$108:$D$115)/1000000*B61</f>
        <v>2.1501679522026667</v>
      </c>
      <c r="J61" s="37">
        <v>44593</v>
      </c>
      <c r="K61" s="38">
        <f>I61*'[1]Пр 15'!$H$13</f>
        <v>2.2791780293348269</v>
      </c>
      <c r="L61" s="39">
        <f t="shared" ref="L61:L62" si="45">K61*0.2+K61*0.8/5</f>
        <v>0.82050409056053775</v>
      </c>
      <c r="M61" s="39">
        <f t="shared" ref="M61:M62" si="46">K61*0.8/5</f>
        <v>0.36466848469357233</v>
      </c>
      <c r="N61" s="40"/>
      <c r="O61" s="40"/>
      <c r="P61" s="40">
        <f>M61</f>
        <v>0.36466848469357233</v>
      </c>
      <c r="Q61" s="39">
        <f>M61</f>
        <v>0.36466848469357233</v>
      </c>
      <c r="R61" s="40"/>
      <c r="S61" s="40"/>
      <c r="T61" s="40">
        <f>Q61</f>
        <v>0.36466848469357233</v>
      </c>
      <c r="U61" s="39">
        <f>Q61</f>
        <v>0.36466848469357233</v>
      </c>
      <c r="V61" s="40"/>
      <c r="W61" s="40"/>
      <c r="X61" s="40">
        <f>U61</f>
        <v>0.36466848469357233</v>
      </c>
      <c r="Y61" s="39">
        <f t="shared" ref="Y61:Y62" si="47">U61</f>
        <v>0.36466848469357233</v>
      </c>
      <c r="Z61" s="40"/>
      <c r="AA61" s="40"/>
      <c r="AB61" s="40">
        <f>Y61</f>
        <v>0.36466848469357233</v>
      </c>
      <c r="AC61" s="39"/>
      <c r="AD61" s="40"/>
      <c r="AE61" s="40"/>
      <c r="AF61" s="40">
        <f>AC61</f>
        <v>0</v>
      </c>
      <c r="AG61" s="41" t="s">
        <v>24</v>
      </c>
      <c r="AH61" s="42">
        <f>100*B61/1000</f>
        <v>0.1</v>
      </c>
      <c r="AI61" s="35"/>
      <c r="AJ61" s="35"/>
      <c r="AK61" s="35"/>
      <c r="AL61" s="35"/>
      <c r="AM61" s="41"/>
      <c r="AN61" s="42"/>
      <c r="AO61" s="35">
        <f>100/1000</f>
        <v>0.1</v>
      </c>
      <c r="AP61" s="35"/>
      <c r="AQ61" s="35"/>
      <c r="AR61" s="35"/>
      <c r="AS61" s="43"/>
      <c r="AT61" s="44"/>
      <c r="AU61" s="45">
        <v>2022</v>
      </c>
      <c r="AV61" s="35">
        <v>2026</v>
      </c>
    </row>
    <row r="62" spans="1:48" s="32" customFormat="1" ht="19.5" customHeight="1" x14ac:dyDescent="0.2">
      <c r="A62" s="32" t="s">
        <v>25</v>
      </c>
      <c r="B62" s="32">
        <v>1</v>
      </c>
      <c r="C62" s="32" t="s">
        <v>22</v>
      </c>
      <c r="D62" s="74"/>
      <c r="E62" s="33" t="s">
        <v>77</v>
      </c>
      <c r="F62" s="34"/>
      <c r="G62" s="35">
        <v>2022</v>
      </c>
      <c r="H62" s="35">
        <v>2026</v>
      </c>
      <c r="I62" s="36">
        <f>SUMIF($A$108:$A$115,A62,$D$108:$D$115)/1000000*B62</f>
        <v>3.7</v>
      </c>
      <c r="J62" s="37">
        <v>44593</v>
      </c>
      <c r="K62" s="38">
        <f>I62*'[1]Пр 15'!$H$13</f>
        <v>3.9220000000000006</v>
      </c>
      <c r="L62" s="39">
        <f t="shared" si="45"/>
        <v>1.4119200000000003</v>
      </c>
      <c r="M62" s="39">
        <f t="shared" si="46"/>
        <v>0.62752000000000019</v>
      </c>
      <c r="N62" s="40"/>
      <c r="O62" s="40"/>
      <c r="P62" s="40">
        <f>M62</f>
        <v>0.62752000000000019</v>
      </c>
      <c r="Q62" s="39">
        <f>M62</f>
        <v>0.62752000000000019</v>
      </c>
      <c r="R62" s="40"/>
      <c r="S62" s="40"/>
      <c r="T62" s="40">
        <f>Q62</f>
        <v>0.62752000000000019</v>
      </c>
      <c r="U62" s="39">
        <f>Q62</f>
        <v>0.62752000000000019</v>
      </c>
      <c r="V62" s="40"/>
      <c r="W62" s="40"/>
      <c r="X62" s="40">
        <f>U62</f>
        <v>0.62752000000000019</v>
      </c>
      <c r="Y62" s="39">
        <f t="shared" si="47"/>
        <v>0.62752000000000019</v>
      </c>
      <c r="Z62" s="40"/>
      <c r="AA62" s="40"/>
      <c r="AB62" s="40">
        <f>Y62</f>
        <v>0.62752000000000019</v>
      </c>
      <c r="AC62" s="39"/>
      <c r="AD62" s="40"/>
      <c r="AE62" s="40"/>
      <c r="AF62" s="40">
        <f>AC62</f>
        <v>0</v>
      </c>
      <c r="AG62" s="41" t="s">
        <v>24</v>
      </c>
      <c r="AH62" s="42">
        <f>200*B62/1000</f>
        <v>0.2</v>
      </c>
      <c r="AI62" s="35"/>
      <c r="AJ62" s="35"/>
      <c r="AK62" s="35"/>
      <c r="AL62" s="35"/>
      <c r="AM62" s="41"/>
      <c r="AN62" s="42"/>
      <c r="AO62" s="35">
        <f>200/1000</f>
        <v>0.2</v>
      </c>
      <c r="AP62" s="35"/>
      <c r="AQ62" s="35"/>
      <c r="AR62" s="35"/>
      <c r="AS62" s="43"/>
      <c r="AT62" s="44"/>
      <c r="AU62" s="45">
        <v>2022</v>
      </c>
      <c r="AV62" s="35">
        <v>2026</v>
      </c>
    </row>
    <row r="63" spans="1:48" s="32" customFormat="1" ht="19.5" customHeight="1" x14ac:dyDescent="0.2">
      <c r="A63" s="32" t="s">
        <v>29</v>
      </c>
      <c r="B63" s="32">
        <v>1</v>
      </c>
      <c r="D63" s="74"/>
      <c r="E63" s="33" t="s">
        <v>76</v>
      </c>
      <c r="F63" s="34"/>
      <c r="G63" s="35">
        <v>2023</v>
      </c>
      <c r="H63" s="35">
        <v>2023</v>
      </c>
      <c r="I63" s="36">
        <f>SUMIF($A$108:$A$115,A63,$D$108:$D$115)/1000000*B63</f>
        <v>2.1501679522026667</v>
      </c>
      <c r="J63" s="37">
        <v>44593</v>
      </c>
      <c r="K63" s="38">
        <f>I63*'[1]Пр 15'!$H$13</f>
        <v>2.2791780293348269</v>
      </c>
      <c r="L63" s="39"/>
      <c r="M63" s="39">
        <f>K63</f>
        <v>2.2791780293348269</v>
      </c>
      <c r="N63" s="40"/>
      <c r="O63" s="40">
        <f>M63</f>
        <v>2.2791780293348269</v>
      </c>
      <c r="P63" s="40"/>
      <c r="Q63" s="39"/>
      <c r="R63" s="40"/>
      <c r="S63" s="40">
        <f>Q63</f>
        <v>0</v>
      </c>
      <c r="T63" s="40"/>
      <c r="U63" s="39"/>
      <c r="V63" s="40"/>
      <c r="W63" s="40">
        <f>U63</f>
        <v>0</v>
      </c>
      <c r="X63" s="40"/>
      <c r="Y63" s="39"/>
      <c r="Z63" s="40"/>
      <c r="AA63" s="40">
        <f>Y63</f>
        <v>0</v>
      </c>
      <c r="AB63" s="40"/>
      <c r="AC63" s="39"/>
      <c r="AD63" s="40"/>
      <c r="AE63" s="40">
        <f>AC63</f>
        <v>0</v>
      </c>
      <c r="AF63" s="40"/>
      <c r="AG63" s="41" t="s">
        <v>15</v>
      </c>
      <c r="AH63" s="42"/>
      <c r="AI63" s="35">
        <f>100*B63/1000</f>
        <v>0.1</v>
      </c>
      <c r="AJ63" s="35"/>
      <c r="AK63" s="35"/>
      <c r="AL63" s="35"/>
      <c r="AM63" s="41"/>
      <c r="AN63" s="42"/>
      <c r="AO63" s="35"/>
      <c r="AP63" s="35">
        <f>100/1000</f>
        <v>0.1</v>
      </c>
      <c r="AQ63" s="35"/>
      <c r="AR63" s="35"/>
      <c r="AS63" s="43"/>
      <c r="AT63" s="44"/>
      <c r="AU63" s="45">
        <v>2023</v>
      </c>
      <c r="AV63" s="35">
        <v>2023</v>
      </c>
    </row>
    <row r="64" spans="1:48" ht="17.25" customHeight="1" x14ac:dyDescent="0.2">
      <c r="D64" s="46" t="str">
        <f>'[1]Пр 1'!A107</f>
        <v>1.3.1.1.19</v>
      </c>
      <c r="E64" s="69" t="s">
        <v>78</v>
      </c>
      <c r="F64" s="47"/>
      <c r="G64" s="18">
        <v>2022</v>
      </c>
      <c r="H64" s="18">
        <v>2026</v>
      </c>
      <c r="I64" s="48">
        <f t="shared" ref="I64:AS64" si="48">SUM(I65)</f>
        <v>3.7</v>
      </c>
      <c r="J64" s="37">
        <v>44593</v>
      </c>
      <c r="K64" s="48">
        <f t="shared" si="48"/>
        <v>3.9220000000000006</v>
      </c>
      <c r="L64" s="48">
        <f t="shared" si="48"/>
        <v>1.4119200000000003</v>
      </c>
      <c r="M64" s="48">
        <f t="shared" si="48"/>
        <v>0.62752000000000019</v>
      </c>
      <c r="N64" s="48">
        <f t="shared" si="48"/>
        <v>0</v>
      </c>
      <c r="O64" s="48">
        <f t="shared" si="48"/>
        <v>0</v>
      </c>
      <c r="P64" s="48">
        <f t="shared" si="48"/>
        <v>0.62752000000000019</v>
      </c>
      <c r="Q64" s="48">
        <f t="shared" si="48"/>
        <v>0.62752000000000019</v>
      </c>
      <c r="R64" s="48">
        <f t="shared" si="48"/>
        <v>0</v>
      </c>
      <c r="S64" s="48">
        <f t="shared" si="48"/>
        <v>0</v>
      </c>
      <c r="T64" s="48">
        <f t="shared" si="48"/>
        <v>0.62752000000000019</v>
      </c>
      <c r="U64" s="48">
        <f t="shared" si="48"/>
        <v>0.62752000000000019</v>
      </c>
      <c r="V64" s="48">
        <f t="shared" si="48"/>
        <v>0</v>
      </c>
      <c r="W64" s="48">
        <f t="shared" si="48"/>
        <v>0</v>
      </c>
      <c r="X64" s="48">
        <f t="shared" si="48"/>
        <v>0.62752000000000019</v>
      </c>
      <c r="Y64" s="48">
        <f t="shared" si="48"/>
        <v>0.62752000000000019</v>
      </c>
      <c r="Z64" s="48">
        <f t="shared" si="48"/>
        <v>0</v>
      </c>
      <c r="AA64" s="48">
        <f t="shared" si="48"/>
        <v>0</v>
      </c>
      <c r="AB64" s="48">
        <f t="shared" si="48"/>
        <v>0.62752000000000019</v>
      </c>
      <c r="AC64" s="48">
        <f t="shared" si="48"/>
        <v>0</v>
      </c>
      <c r="AD64" s="48">
        <f t="shared" si="48"/>
        <v>0</v>
      </c>
      <c r="AE64" s="48">
        <f t="shared" si="48"/>
        <v>0</v>
      </c>
      <c r="AF64" s="48">
        <f t="shared" si="48"/>
        <v>0</v>
      </c>
      <c r="AG64" s="70">
        <f t="shared" si="48"/>
        <v>0</v>
      </c>
      <c r="AH64" s="71">
        <f t="shared" si="48"/>
        <v>0.2</v>
      </c>
      <c r="AI64" s="48">
        <f t="shared" si="48"/>
        <v>0</v>
      </c>
      <c r="AJ64" s="48">
        <f t="shared" si="48"/>
        <v>0</v>
      </c>
      <c r="AK64" s="48">
        <f t="shared" si="48"/>
        <v>0</v>
      </c>
      <c r="AL64" s="48">
        <f t="shared" si="48"/>
        <v>0</v>
      </c>
      <c r="AM64" s="70">
        <f t="shared" si="48"/>
        <v>0</v>
      </c>
      <c r="AN64" s="71">
        <f t="shared" si="48"/>
        <v>0.52</v>
      </c>
      <c r="AO64" s="48">
        <f t="shared" si="48"/>
        <v>0</v>
      </c>
      <c r="AP64" s="48">
        <f t="shared" si="48"/>
        <v>0</v>
      </c>
      <c r="AQ64" s="48">
        <f t="shared" si="48"/>
        <v>0</v>
      </c>
      <c r="AR64" s="48">
        <f t="shared" si="48"/>
        <v>0</v>
      </c>
      <c r="AS64" s="72">
        <f t="shared" si="48"/>
        <v>0</v>
      </c>
      <c r="AT64" s="73"/>
      <c r="AU64" s="49">
        <v>2022</v>
      </c>
      <c r="AV64" s="18">
        <v>2026</v>
      </c>
    </row>
    <row r="65" spans="1:48" s="32" customFormat="1" ht="19.5" customHeight="1" x14ac:dyDescent="0.2">
      <c r="A65" s="32" t="s">
        <v>25</v>
      </c>
      <c r="B65" s="32">
        <v>1</v>
      </c>
      <c r="C65" s="32" t="s">
        <v>22</v>
      </c>
      <c r="D65" s="74"/>
      <c r="E65" s="33" t="s">
        <v>79</v>
      </c>
      <c r="F65" s="34"/>
      <c r="G65" s="35">
        <v>2022</v>
      </c>
      <c r="H65" s="35">
        <v>2026</v>
      </c>
      <c r="I65" s="36">
        <f>SUMIF($A$108:$A$115,A65,$D$108:$D$115)/1000000*B65</f>
        <v>3.7</v>
      </c>
      <c r="J65" s="37">
        <v>44593</v>
      </c>
      <c r="K65" s="38">
        <f>I65*'[1]Пр 15'!$H$13</f>
        <v>3.9220000000000006</v>
      </c>
      <c r="L65" s="39">
        <f>K65*0.2+K65*0.8/5</f>
        <v>1.4119200000000003</v>
      </c>
      <c r="M65" s="39">
        <f>K65*0.8/5</f>
        <v>0.62752000000000019</v>
      </c>
      <c r="N65" s="40"/>
      <c r="O65" s="40"/>
      <c r="P65" s="40">
        <f>M65</f>
        <v>0.62752000000000019</v>
      </c>
      <c r="Q65" s="39">
        <f>M65</f>
        <v>0.62752000000000019</v>
      </c>
      <c r="R65" s="40"/>
      <c r="S65" s="40"/>
      <c r="T65" s="40">
        <f>Q65</f>
        <v>0.62752000000000019</v>
      </c>
      <c r="U65" s="39">
        <f>Q65</f>
        <v>0.62752000000000019</v>
      </c>
      <c r="V65" s="40"/>
      <c r="W65" s="40"/>
      <c r="X65" s="40">
        <f>U65</f>
        <v>0.62752000000000019</v>
      </c>
      <c r="Y65" s="39">
        <f>U65</f>
        <v>0.62752000000000019</v>
      </c>
      <c r="Z65" s="40"/>
      <c r="AA65" s="40"/>
      <c r="AB65" s="40">
        <f>Y65</f>
        <v>0.62752000000000019</v>
      </c>
      <c r="AC65" s="39"/>
      <c r="AD65" s="40"/>
      <c r="AE65" s="40"/>
      <c r="AF65" s="40">
        <f>AC65</f>
        <v>0</v>
      </c>
      <c r="AG65" s="41" t="s">
        <v>24</v>
      </c>
      <c r="AH65" s="42">
        <f>200*B65/1000</f>
        <v>0.2</v>
      </c>
      <c r="AI65" s="35"/>
      <c r="AJ65" s="35"/>
      <c r="AK65" s="35"/>
      <c r="AL65" s="35"/>
      <c r="AM65" s="41"/>
      <c r="AN65" s="42">
        <f>520/1000</f>
        <v>0.52</v>
      </c>
      <c r="AO65" s="35"/>
      <c r="AP65" s="35"/>
      <c r="AQ65" s="35"/>
      <c r="AR65" s="35"/>
      <c r="AS65" s="43"/>
      <c r="AT65" s="44"/>
      <c r="AU65" s="45">
        <v>2022</v>
      </c>
      <c r="AV65" s="35">
        <v>2026</v>
      </c>
    </row>
    <row r="66" spans="1:48" ht="17.25" customHeight="1" x14ac:dyDescent="0.2">
      <c r="D66" s="46" t="str">
        <f>'[1]Пр 1'!A108</f>
        <v>1.3.1.1.20</v>
      </c>
      <c r="E66" s="69" t="s">
        <v>80</v>
      </c>
      <c r="F66" s="47"/>
      <c r="G66" s="18">
        <v>2022</v>
      </c>
      <c r="H66" s="18">
        <v>2026</v>
      </c>
      <c r="I66" s="48">
        <f t="shared" ref="I66:AS66" si="49">SUM(I67)</f>
        <v>4.5558240000000003</v>
      </c>
      <c r="J66" s="37">
        <v>44593</v>
      </c>
      <c r="K66" s="48">
        <f t="shared" si="49"/>
        <v>4.8291734400000008</v>
      </c>
      <c r="L66" s="48">
        <f t="shared" si="49"/>
        <v>1.7385024384000003</v>
      </c>
      <c r="M66" s="48">
        <f t="shared" si="49"/>
        <v>0.77266775040000013</v>
      </c>
      <c r="N66" s="48">
        <f t="shared" si="49"/>
        <v>0</v>
      </c>
      <c r="O66" s="48">
        <f t="shared" si="49"/>
        <v>0</v>
      </c>
      <c r="P66" s="48">
        <f t="shared" si="49"/>
        <v>0.77266775040000013</v>
      </c>
      <c r="Q66" s="48">
        <f t="shared" si="49"/>
        <v>0.77266775040000013</v>
      </c>
      <c r="R66" s="48">
        <f t="shared" si="49"/>
        <v>0</v>
      </c>
      <c r="S66" s="48">
        <f t="shared" si="49"/>
        <v>0</v>
      </c>
      <c r="T66" s="48">
        <f t="shared" si="49"/>
        <v>0.77266775040000013</v>
      </c>
      <c r="U66" s="48">
        <f t="shared" si="49"/>
        <v>0.77266775040000013</v>
      </c>
      <c r="V66" s="48">
        <f t="shared" si="49"/>
        <v>0</v>
      </c>
      <c r="W66" s="48">
        <f t="shared" si="49"/>
        <v>0</v>
      </c>
      <c r="X66" s="48">
        <f t="shared" si="49"/>
        <v>0.77266775040000013</v>
      </c>
      <c r="Y66" s="48">
        <f t="shared" si="49"/>
        <v>0.77266775040000013</v>
      </c>
      <c r="Z66" s="48">
        <f t="shared" si="49"/>
        <v>0</v>
      </c>
      <c r="AA66" s="48">
        <f t="shared" si="49"/>
        <v>0</v>
      </c>
      <c r="AB66" s="48">
        <f t="shared" si="49"/>
        <v>0.77266775040000013</v>
      </c>
      <c r="AC66" s="48">
        <f t="shared" si="49"/>
        <v>0</v>
      </c>
      <c r="AD66" s="48">
        <f t="shared" si="49"/>
        <v>0</v>
      </c>
      <c r="AE66" s="48">
        <f t="shared" si="49"/>
        <v>0</v>
      </c>
      <c r="AF66" s="48">
        <f t="shared" si="49"/>
        <v>0</v>
      </c>
      <c r="AG66" s="70">
        <f t="shared" si="49"/>
        <v>0</v>
      </c>
      <c r="AH66" s="71">
        <f t="shared" si="49"/>
        <v>0.12</v>
      </c>
      <c r="AI66" s="48">
        <f t="shared" si="49"/>
        <v>0</v>
      </c>
      <c r="AJ66" s="48">
        <f t="shared" si="49"/>
        <v>0</v>
      </c>
      <c r="AK66" s="48">
        <f t="shared" si="49"/>
        <v>0</v>
      </c>
      <c r="AL66" s="48">
        <f t="shared" si="49"/>
        <v>0</v>
      </c>
      <c r="AM66" s="70">
        <f t="shared" si="49"/>
        <v>0</v>
      </c>
      <c r="AN66" s="71">
        <f t="shared" si="49"/>
        <v>0</v>
      </c>
      <c r="AO66" s="48">
        <f t="shared" si="49"/>
        <v>0.12</v>
      </c>
      <c r="AP66" s="48">
        <f t="shared" si="49"/>
        <v>0</v>
      </c>
      <c r="AQ66" s="48">
        <f t="shared" si="49"/>
        <v>0</v>
      </c>
      <c r="AR66" s="48">
        <f t="shared" si="49"/>
        <v>0</v>
      </c>
      <c r="AS66" s="72">
        <f t="shared" si="49"/>
        <v>0</v>
      </c>
      <c r="AT66" s="73"/>
      <c r="AU66" s="49">
        <v>2022</v>
      </c>
      <c r="AV66" s="18">
        <v>2026</v>
      </c>
    </row>
    <row r="67" spans="1:48" s="32" customFormat="1" ht="19.5" customHeight="1" x14ac:dyDescent="0.2">
      <c r="A67" s="32" t="s">
        <v>33</v>
      </c>
      <c r="B67" s="32">
        <v>2</v>
      </c>
      <c r="C67" s="32" t="s">
        <v>22</v>
      </c>
      <c r="D67" s="74"/>
      <c r="E67" s="33" t="s">
        <v>81</v>
      </c>
      <c r="F67" s="34"/>
      <c r="G67" s="35">
        <v>2022</v>
      </c>
      <c r="H67" s="35">
        <v>2026</v>
      </c>
      <c r="I67" s="36">
        <f>SUMIF($A$108:$A$115,A67,$D$108:$D$115)/1000000*B67</f>
        <v>4.5558240000000003</v>
      </c>
      <c r="J67" s="37">
        <v>44593</v>
      </c>
      <c r="K67" s="38">
        <f>I67*'[1]Пр 15'!$H$13</f>
        <v>4.8291734400000008</v>
      </c>
      <c r="L67" s="39">
        <f>K67*0.2+K67*0.8/5</f>
        <v>1.7385024384000003</v>
      </c>
      <c r="M67" s="39">
        <f>K67*0.8/5</f>
        <v>0.77266775040000013</v>
      </c>
      <c r="N67" s="40"/>
      <c r="O67" s="40"/>
      <c r="P67" s="40">
        <f>M67</f>
        <v>0.77266775040000013</v>
      </c>
      <c r="Q67" s="39">
        <f>M67</f>
        <v>0.77266775040000013</v>
      </c>
      <c r="R67" s="40"/>
      <c r="S67" s="40"/>
      <c r="T67" s="40">
        <f>Q67</f>
        <v>0.77266775040000013</v>
      </c>
      <c r="U67" s="39">
        <f>Q67</f>
        <v>0.77266775040000013</v>
      </c>
      <c r="V67" s="40"/>
      <c r="W67" s="40"/>
      <c r="X67" s="40">
        <f>U67</f>
        <v>0.77266775040000013</v>
      </c>
      <c r="Y67" s="39">
        <f>U67</f>
        <v>0.77266775040000013</v>
      </c>
      <c r="Z67" s="40"/>
      <c r="AA67" s="40"/>
      <c r="AB67" s="40">
        <f>Y67</f>
        <v>0.77266775040000013</v>
      </c>
      <c r="AC67" s="39"/>
      <c r="AD67" s="40"/>
      <c r="AE67" s="40"/>
      <c r="AF67" s="40">
        <f>AC67</f>
        <v>0</v>
      </c>
      <c r="AG67" s="41" t="s">
        <v>24</v>
      </c>
      <c r="AH67" s="42">
        <f>60*B67/1000</f>
        <v>0.12</v>
      </c>
      <c r="AI67" s="35"/>
      <c r="AJ67" s="35"/>
      <c r="AK67" s="35"/>
      <c r="AL67" s="35"/>
      <c r="AM67" s="41"/>
      <c r="AN67" s="42"/>
      <c r="AO67" s="35">
        <f>(60+60)/1000</f>
        <v>0.12</v>
      </c>
      <c r="AP67" s="35"/>
      <c r="AQ67" s="35"/>
      <c r="AR67" s="35"/>
      <c r="AS67" s="43"/>
      <c r="AT67" s="44"/>
      <c r="AU67" s="45">
        <v>2022</v>
      </c>
      <c r="AV67" s="35">
        <v>2026</v>
      </c>
    </row>
    <row r="68" spans="1:48" ht="17.25" customHeight="1" x14ac:dyDescent="0.2">
      <c r="D68" s="46" t="str">
        <f>'[1]Пр 1'!A109</f>
        <v>1.3.1.1.21</v>
      </c>
      <c r="E68" s="69" t="s">
        <v>82</v>
      </c>
      <c r="F68" s="47"/>
      <c r="G68" s="18">
        <v>2022</v>
      </c>
      <c r="H68" s="18">
        <v>2026</v>
      </c>
      <c r="I68" s="48">
        <f t="shared" ref="I68:AS68" si="50">SUM(I69:I70)</f>
        <v>4.4280799522026673</v>
      </c>
      <c r="J68" s="37">
        <v>44593</v>
      </c>
      <c r="K68" s="48">
        <f t="shared" si="50"/>
        <v>4.6937647493348269</v>
      </c>
      <c r="L68" s="48">
        <f t="shared" si="50"/>
        <v>1.689755309760538</v>
      </c>
      <c r="M68" s="48">
        <f t="shared" si="50"/>
        <v>0.75100235989357245</v>
      </c>
      <c r="N68" s="48">
        <f t="shared" si="50"/>
        <v>0</v>
      </c>
      <c r="O68" s="48">
        <f t="shared" si="50"/>
        <v>0</v>
      </c>
      <c r="P68" s="48">
        <f t="shared" si="50"/>
        <v>0.75100235989357245</v>
      </c>
      <c r="Q68" s="48">
        <f t="shared" si="50"/>
        <v>0.75100235989357245</v>
      </c>
      <c r="R68" s="48">
        <f t="shared" si="50"/>
        <v>0</v>
      </c>
      <c r="S68" s="48">
        <f t="shared" si="50"/>
        <v>0</v>
      </c>
      <c r="T68" s="48">
        <f t="shared" si="50"/>
        <v>0.75100235989357245</v>
      </c>
      <c r="U68" s="48">
        <f t="shared" si="50"/>
        <v>0.75100235989357245</v>
      </c>
      <c r="V68" s="48">
        <f t="shared" si="50"/>
        <v>0</v>
      </c>
      <c r="W68" s="48">
        <f t="shared" si="50"/>
        <v>0</v>
      </c>
      <c r="X68" s="48">
        <f t="shared" si="50"/>
        <v>0.75100235989357245</v>
      </c>
      <c r="Y68" s="48">
        <f t="shared" si="50"/>
        <v>0.75100235989357245</v>
      </c>
      <c r="Z68" s="48">
        <f t="shared" si="50"/>
        <v>0</v>
      </c>
      <c r="AA68" s="48">
        <f t="shared" si="50"/>
        <v>0</v>
      </c>
      <c r="AB68" s="48">
        <f t="shared" si="50"/>
        <v>0.75100235989357245</v>
      </c>
      <c r="AC68" s="48">
        <f t="shared" si="50"/>
        <v>0</v>
      </c>
      <c r="AD68" s="48">
        <f t="shared" si="50"/>
        <v>0</v>
      </c>
      <c r="AE68" s="48">
        <f t="shared" si="50"/>
        <v>0</v>
      </c>
      <c r="AF68" s="48">
        <f t="shared" si="50"/>
        <v>0</v>
      </c>
      <c r="AG68" s="70">
        <f t="shared" si="50"/>
        <v>0</v>
      </c>
      <c r="AH68" s="71">
        <f t="shared" si="50"/>
        <v>0.16</v>
      </c>
      <c r="AI68" s="48">
        <f t="shared" si="50"/>
        <v>0</v>
      </c>
      <c r="AJ68" s="48">
        <f t="shared" si="50"/>
        <v>0</v>
      </c>
      <c r="AK68" s="48">
        <f t="shared" si="50"/>
        <v>0</v>
      </c>
      <c r="AL68" s="48">
        <f t="shared" si="50"/>
        <v>0</v>
      </c>
      <c r="AM68" s="70">
        <f t="shared" si="50"/>
        <v>0</v>
      </c>
      <c r="AN68" s="71">
        <f t="shared" si="50"/>
        <v>0</v>
      </c>
      <c r="AO68" s="48">
        <f t="shared" si="50"/>
        <v>0.13500000000000001</v>
      </c>
      <c r="AP68" s="48">
        <f t="shared" si="50"/>
        <v>0</v>
      </c>
      <c r="AQ68" s="48">
        <f t="shared" si="50"/>
        <v>0</v>
      </c>
      <c r="AR68" s="48">
        <f t="shared" si="50"/>
        <v>0</v>
      </c>
      <c r="AS68" s="72">
        <f t="shared" si="50"/>
        <v>0</v>
      </c>
      <c r="AT68" s="73"/>
      <c r="AU68" s="49">
        <v>2022</v>
      </c>
      <c r="AV68" s="18">
        <v>2026</v>
      </c>
    </row>
    <row r="69" spans="1:48" s="32" customFormat="1" ht="19.5" customHeight="1" x14ac:dyDescent="0.2">
      <c r="A69" s="32" t="s">
        <v>29</v>
      </c>
      <c r="B69" s="32">
        <v>1</v>
      </c>
      <c r="C69" s="32" t="s">
        <v>22</v>
      </c>
      <c r="D69" s="74"/>
      <c r="E69" s="33" t="s">
        <v>83</v>
      </c>
      <c r="F69" s="34"/>
      <c r="G69" s="35">
        <v>2022</v>
      </c>
      <c r="H69" s="35">
        <v>2026</v>
      </c>
      <c r="I69" s="36">
        <f>SUMIF($A$108:$A$115,A69,$D$108:$D$115)/1000000*B69</f>
        <v>2.1501679522026667</v>
      </c>
      <c r="J69" s="37">
        <v>44593</v>
      </c>
      <c r="K69" s="38">
        <f>I69*'[1]Пр 15'!$H$13</f>
        <v>2.2791780293348269</v>
      </c>
      <c r="L69" s="39">
        <f>K69*0.2+K69*0.8/5</f>
        <v>0.82050409056053775</v>
      </c>
      <c r="M69" s="39">
        <f>K69*0.8/5</f>
        <v>0.36466848469357233</v>
      </c>
      <c r="N69" s="40"/>
      <c r="O69" s="40"/>
      <c r="P69" s="40">
        <f>M69</f>
        <v>0.36466848469357233</v>
      </c>
      <c r="Q69" s="39">
        <f>M69</f>
        <v>0.36466848469357233</v>
      </c>
      <c r="R69" s="40"/>
      <c r="S69" s="40"/>
      <c r="T69" s="40">
        <f>Q69</f>
        <v>0.36466848469357233</v>
      </c>
      <c r="U69" s="39">
        <f>Q69</f>
        <v>0.36466848469357233</v>
      </c>
      <c r="V69" s="40"/>
      <c r="W69" s="40"/>
      <c r="X69" s="40">
        <f>U69</f>
        <v>0.36466848469357233</v>
      </c>
      <c r="Y69" s="39">
        <f t="shared" ref="Y69:Y70" si="51">U69</f>
        <v>0.36466848469357233</v>
      </c>
      <c r="Z69" s="40"/>
      <c r="AA69" s="40"/>
      <c r="AB69" s="40">
        <f>Y69</f>
        <v>0.36466848469357233</v>
      </c>
      <c r="AC69" s="39"/>
      <c r="AD69" s="40"/>
      <c r="AE69" s="40"/>
      <c r="AF69" s="40">
        <f>AC69</f>
        <v>0</v>
      </c>
      <c r="AG69" s="41" t="s">
        <v>24</v>
      </c>
      <c r="AH69" s="42">
        <f>100*B69/1000</f>
        <v>0.1</v>
      </c>
      <c r="AI69" s="35"/>
      <c r="AJ69" s="35"/>
      <c r="AK69" s="35"/>
      <c r="AL69" s="35"/>
      <c r="AM69" s="41"/>
      <c r="AN69" s="42"/>
      <c r="AO69" s="35">
        <f>75/1000</f>
        <v>7.4999999999999997E-2</v>
      </c>
      <c r="AP69" s="35"/>
      <c r="AQ69" s="35"/>
      <c r="AR69" s="35"/>
      <c r="AS69" s="43"/>
      <c r="AT69" s="44"/>
      <c r="AU69" s="45">
        <v>2022</v>
      </c>
      <c r="AV69" s="35">
        <v>2026</v>
      </c>
    </row>
    <row r="70" spans="1:48" s="32" customFormat="1" ht="19.5" customHeight="1" x14ac:dyDescent="0.2">
      <c r="A70" s="32" t="s">
        <v>33</v>
      </c>
      <c r="B70" s="32">
        <v>1</v>
      </c>
      <c r="C70" s="32" t="s">
        <v>22</v>
      </c>
      <c r="D70" s="74"/>
      <c r="E70" s="33" t="s">
        <v>84</v>
      </c>
      <c r="F70" s="34"/>
      <c r="G70" s="35">
        <v>2022</v>
      </c>
      <c r="H70" s="35">
        <v>2026</v>
      </c>
      <c r="I70" s="36">
        <f>SUMIF($A$108:$A$115,A70,$D$108:$D$115)/1000000*B70</f>
        <v>2.2779120000000002</v>
      </c>
      <c r="J70" s="37">
        <v>44593</v>
      </c>
      <c r="K70" s="38">
        <f>I70*'[1]Пр 15'!$H$13</f>
        <v>2.4145867200000004</v>
      </c>
      <c r="L70" s="39">
        <f>K70*0.2+K70*0.8/5</f>
        <v>0.86925121920000015</v>
      </c>
      <c r="M70" s="39">
        <f>K70*0.8/5</f>
        <v>0.38633387520000007</v>
      </c>
      <c r="N70" s="40"/>
      <c r="O70" s="40"/>
      <c r="P70" s="40">
        <f>M70</f>
        <v>0.38633387520000007</v>
      </c>
      <c r="Q70" s="39">
        <f>M70</f>
        <v>0.38633387520000007</v>
      </c>
      <c r="R70" s="40"/>
      <c r="S70" s="40"/>
      <c r="T70" s="40">
        <f>Q70</f>
        <v>0.38633387520000007</v>
      </c>
      <c r="U70" s="39">
        <f>Q70</f>
        <v>0.38633387520000007</v>
      </c>
      <c r="V70" s="40"/>
      <c r="W70" s="40"/>
      <c r="X70" s="40">
        <f>U70</f>
        <v>0.38633387520000007</v>
      </c>
      <c r="Y70" s="39">
        <f t="shared" si="51"/>
        <v>0.38633387520000007</v>
      </c>
      <c r="Z70" s="40"/>
      <c r="AA70" s="40"/>
      <c r="AB70" s="40">
        <f>Y70</f>
        <v>0.38633387520000007</v>
      </c>
      <c r="AC70" s="39"/>
      <c r="AD70" s="40"/>
      <c r="AE70" s="40"/>
      <c r="AF70" s="40">
        <f>AC70</f>
        <v>0</v>
      </c>
      <c r="AG70" s="41" t="s">
        <v>24</v>
      </c>
      <c r="AH70" s="42">
        <f>60*B70/1000</f>
        <v>0.06</v>
      </c>
      <c r="AI70" s="35"/>
      <c r="AJ70" s="35"/>
      <c r="AK70" s="35"/>
      <c r="AL70" s="35"/>
      <c r="AM70" s="41"/>
      <c r="AN70" s="42"/>
      <c r="AO70" s="35">
        <f>60/1000</f>
        <v>0.06</v>
      </c>
      <c r="AP70" s="35"/>
      <c r="AQ70" s="35"/>
      <c r="AR70" s="35"/>
      <c r="AS70" s="43"/>
      <c r="AT70" s="44"/>
      <c r="AU70" s="45">
        <v>2022</v>
      </c>
      <c r="AV70" s="35">
        <v>2026</v>
      </c>
    </row>
    <row r="71" spans="1:48" s="55" customFormat="1" ht="17.25" hidden="1" customHeight="1" x14ac:dyDescent="0.2">
      <c r="D71" s="75"/>
      <c r="E71" s="57" t="s">
        <v>85</v>
      </c>
      <c r="F71" s="58"/>
      <c r="G71" s="59"/>
      <c r="H71" s="59"/>
      <c r="I71" s="60"/>
      <c r="J71" s="37">
        <v>44593</v>
      </c>
      <c r="K71" s="61"/>
      <c r="L71" s="62"/>
      <c r="M71" s="62"/>
      <c r="N71" s="40"/>
      <c r="O71" s="40"/>
      <c r="P71" s="40"/>
      <c r="Q71" s="62"/>
      <c r="R71" s="40"/>
      <c r="S71" s="40"/>
      <c r="T71" s="40"/>
      <c r="U71" s="62"/>
      <c r="V71" s="40"/>
      <c r="W71" s="40"/>
      <c r="X71" s="40"/>
      <c r="Y71" s="62"/>
      <c r="Z71" s="40"/>
      <c r="AA71" s="40"/>
      <c r="AB71" s="40"/>
      <c r="AC71" s="62"/>
      <c r="AD71" s="40"/>
      <c r="AE71" s="40"/>
      <c r="AF71" s="40"/>
      <c r="AG71" s="63"/>
      <c r="AH71" s="64"/>
      <c r="AI71" s="59"/>
      <c r="AJ71" s="59"/>
      <c r="AK71" s="59"/>
      <c r="AL71" s="59"/>
      <c r="AM71" s="63"/>
      <c r="AN71" s="64"/>
      <c r="AO71" s="59"/>
      <c r="AP71" s="59"/>
      <c r="AQ71" s="59"/>
      <c r="AR71" s="59"/>
      <c r="AS71" s="65"/>
      <c r="AT71" s="66"/>
      <c r="AU71" s="67"/>
      <c r="AV71" s="59"/>
    </row>
    <row r="72" spans="1:48" ht="17.25" customHeight="1" x14ac:dyDescent="0.2">
      <c r="D72" s="46" t="str">
        <f>'[1]Пр 1'!A110</f>
        <v>1.3.1.1.22</v>
      </c>
      <c r="E72" s="69" t="s">
        <v>86</v>
      </c>
      <c r="F72" s="47"/>
      <c r="G72" s="18">
        <v>2022</v>
      </c>
      <c r="H72" s="18">
        <v>2026</v>
      </c>
      <c r="I72" s="48">
        <f t="shared" ref="I72:AS72" si="52">SUM(I73:I74)</f>
        <v>1.3994800000000001</v>
      </c>
      <c r="J72" s="37">
        <v>44593</v>
      </c>
      <c r="K72" s="48">
        <f t="shared" si="52"/>
        <v>1.4834488000000001</v>
      </c>
      <c r="L72" s="48">
        <f t="shared" si="52"/>
        <v>0.26702078400000001</v>
      </c>
      <c r="M72" s="48">
        <f t="shared" si="52"/>
        <v>0.86040030400000012</v>
      </c>
      <c r="N72" s="48">
        <f t="shared" si="52"/>
        <v>0</v>
      </c>
      <c r="O72" s="48">
        <f t="shared" si="52"/>
        <v>0.74172440000000006</v>
      </c>
      <c r="P72" s="48">
        <f t="shared" si="52"/>
        <v>0.11867590400000001</v>
      </c>
      <c r="Q72" s="48">
        <f t="shared" si="52"/>
        <v>0.11867590400000001</v>
      </c>
      <c r="R72" s="48">
        <f t="shared" si="52"/>
        <v>0</v>
      </c>
      <c r="S72" s="48">
        <f t="shared" si="52"/>
        <v>0</v>
      </c>
      <c r="T72" s="48">
        <f t="shared" si="52"/>
        <v>0.11867590400000001</v>
      </c>
      <c r="U72" s="48">
        <f t="shared" si="52"/>
        <v>0.11867590400000001</v>
      </c>
      <c r="V72" s="48">
        <f t="shared" si="52"/>
        <v>0</v>
      </c>
      <c r="W72" s="48">
        <f t="shared" si="52"/>
        <v>0</v>
      </c>
      <c r="X72" s="48">
        <f t="shared" si="52"/>
        <v>0.11867590400000001</v>
      </c>
      <c r="Y72" s="48">
        <f t="shared" si="52"/>
        <v>0.11867590400000001</v>
      </c>
      <c r="Z72" s="48">
        <f t="shared" si="52"/>
        <v>0</v>
      </c>
      <c r="AA72" s="48">
        <f t="shared" si="52"/>
        <v>0</v>
      </c>
      <c r="AB72" s="48">
        <f t="shared" si="52"/>
        <v>0.11867590400000001</v>
      </c>
      <c r="AC72" s="48">
        <f t="shared" si="52"/>
        <v>0</v>
      </c>
      <c r="AD72" s="48">
        <f t="shared" si="52"/>
        <v>0</v>
      </c>
      <c r="AE72" s="48">
        <f t="shared" si="52"/>
        <v>0</v>
      </c>
      <c r="AF72" s="48">
        <f t="shared" si="52"/>
        <v>0</v>
      </c>
      <c r="AG72" s="70">
        <f t="shared" si="52"/>
        <v>0</v>
      </c>
      <c r="AH72" s="71">
        <f t="shared" si="52"/>
        <v>0.03</v>
      </c>
      <c r="AI72" s="48">
        <f t="shared" si="52"/>
        <v>0.03</v>
      </c>
      <c r="AJ72" s="48">
        <f t="shared" si="52"/>
        <v>0</v>
      </c>
      <c r="AK72" s="48">
        <f t="shared" si="52"/>
        <v>0</v>
      </c>
      <c r="AL72" s="48">
        <f t="shared" si="52"/>
        <v>0</v>
      </c>
      <c r="AM72" s="70">
        <f t="shared" si="52"/>
        <v>0</v>
      </c>
      <c r="AN72" s="71">
        <f t="shared" si="52"/>
        <v>0</v>
      </c>
      <c r="AO72" s="48">
        <f t="shared" si="52"/>
        <v>0.03</v>
      </c>
      <c r="AP72" s="48">
        <f t="shared" si="52"/>
        <v>0.03</v>
      </c>
      <c r="AQ72" s="48">
        <f t="shared" si="52"/>
        <v>0</v>
      </c>
      <c r="AR72" s="48">
        <f t="shared" si="52"/>
        <v>0</v>
      </c>
      <c r="AS72" s="72">
        <f t="shared" si="52"/>
        <v>0</v>
      </c>
      <c r="AT72" s="73"/>
      <c r="AU72" s="49">
        <v>2022</v>
      </c>
      <c r="AV72" s="18">
        <v>2026</v>
      </c>
    </row>
    <row r="73" spans="1:48" s="32" customFormat="1" ht="19.5" customHeight="1" x14ac:dyDescent="0.2">
      <c r="A73" s="32" t="s">
        <v>58</v>
      </c>
      <c r="B73" s="32">
        <v>1</v>
      </c>
      <c r="C73" s="32" t="s">
        <v>22</v>
      </c>
      <c r="D73" s="74"/>
      <c r="E73" s="33" t="s">
        <v>87</v>
      </c>
      <c r="F73" s="34"/>
      <c r="G73" s="35">
        <v>2022</v>
      </c>
      <c r="H73" s="35">
        <v>2026</v>
      </c>
      <c r="I73" s="36">
        <f>SUMIF($A$108:$A$115,A73,$D$108:$D$115)/1000000*B73</f>
        <v>0.69974000000000003</v>
      </c>
      <c r="J73" s="37">
        <v>44593</v>
      </c>
      <c r="K73" s="38">
        <f>I73*'[1]Пр 15'!$H$13</f>
        <v>0.74172440000000006</v>
      </c>
      <c r="L73" s="39">
        <f>K73*0.2+K73*0.8/5</f>
        <v>0.26702078400000001</v>
      </c>
      <c r="M73" s="39">
        <f>K73*0.8/5</f>
        <v>0.11867590400000001</v>
      </c>
      <c r="N73" s="40"/>
      <c r="O73" s="40"/>
      <c r="P73" s="40">
        <f>M73</f>
        <v>0.11867590400000001</v>
      </c>
      <c r="Q73" s="39">
        <f>M73</f>
        <v>0.11867590400000001</v>
      </c>
      <c r="R73" s="40"/>
      <c r="S73" s="40"/>
      <c r="T73" s="40">
        <f>Q73</f>
        <v>0.11867590400000001</v>
      </c>
      <c r="U73" s="39">
        <f>Q73</f>
        <v>0.11867590400000001</v>
      </c>
      <c r="V73" s="40"/>
      <c r="W73" s="40"/>
      <c r="X73" s="40">
        <f>U73</f>
        <v>0.11867590400000001</v>
      </c>
      <c r="Y73" s="39">
        <f>U73</f>
        <v>0.11867590400000001</v>
      </c>
      <c r="Z73" s="40"/>
      <c r="AA73" s="40"/>
      <c r="AB73" s="40">
        <f>Y73</f>
        <v>0.11867590400000001</v>
      </c>
      <c r="AC73" s="39"/>
      <c r="AD73" s="40"/>
      <c r="AE73" s="40"/>
      <c r="AF73" s="40">
        <f>AC73</f>
        <v>0</v>
      </c>
      <c r="AG73" s="41" t="s">
        <v>24</v>
      </c>
      <c r="AH73" s="42">
        <f>30*B73/1000</f>
        <v>0.03</v>
      </c>
      <c r="AI73" s="35"/>
      <c r="AJ73" s="35"/>
      <c r="AK73" s="35"/>
      <c r="AL73" s="35"/>
      <c r="AM73" s="41"/>
      <c r="AN73" s="42"/>
      <c r="AO73" s="35">
        <f>30/1000</f>
        <v>0.03</v>
      </c>
      <c r="AP73" s="35"/>
      <c r="AQ73" s="35"/>
      <c r="AR73" s="35"/>
      <c r="AS73" s="43"/>
      <c r="AT73" s="44"/>
      <c r="AU73" s="45">
        <v>2022</v>
      </c>
      <c r="AV73" s="35">
        <v>2026</v>
      </c>
    </row>
    <row r="74" spans="1:48" s="32" customFormat="1" ht="19.5" customHeight="1" x14ac:dyDescent="0.2">
      <c r="A74" s="32" t="s">
        <v>58</v>
      </c>
      <c r="B74" s="32">
        <v>1</v>
      </c>
      <c r="D74" s="74"/>
      <c r="E74" s="33" t="s">
        <v>87</v>
      </c>
      <c r="F74" s="34"/>
      <c r="G74" s="35">
        <v>2023</v>
      </c>
      <c r="H74" s="35">
        <v>2023</v>
      </c>
      <c r="I74" s="36">
        <f>SUMIF($A$108:$A$115,A74,$D$108:$D$115)/1000000*B74</f>
        <v>0.69974000000000003</v>
      </c>
      <c r="J74" s="37">
        <v>44593</v>
      </c>
      <c r="K74" s="38">
        <f>I74*'[1]Пр 15'!$H$13</f>
        <v>0.74172440000000006</v>
      </c>
      <c r="L74" s="39"/>
      <c r="M74" s="39">
        <f>K74</f>
        <v>0.74172440000000006</v>
      </c>
      <c r="N74" s="40"/>
      <c r="O74" s="40">
        <f>M74</f>
        <v>0.74172440000000006</v>
      </c>
      <c r="P74" s="40"/>
      <c r="Q74" s="39"/>
      <c r="R74" s="40"/>
      <c r="S74" s="40">
        <f>Q74</f>
        <v>0</v>
      </c>
      <c r="T74" s="40"/>
      <c r="U74" s="39"/>
      <c r="V74" s="40"/>
      <c r="W74" s="40">
        <f>U74</f>
        <v>0</v>
      </c>
      <c r="X74" s="40"/>
      <c r="Y74" s="39"/>
      <c r="Z74" s="40"/>
      <c r="AA74" s="40">
        <f>Y74</f>
        <v>0</v>
      </c>
      <c r="AB74" s="40"/>
      <c r="AC74" s="39"/>
      <c r="AD74" s="40"/>
      <c r="AE74" s="40">
        <f>AC74</f>
        <v>0</v>
      </c>
      <c r="AF74" s="40"/>
      <c r="AG74" s="41" t="s">
        <v>15</v>
      </c>
      <c r="AH74" s="42"/>
      <c r="AI74" s="35">
        <f>30*B74/1000</f>
        <v>0.03</v>
      </c>
      <c r="AJ74" s="35"/>
      <c r="AK74" s="35"/>
      <c r="AL74" s="35"/>
      <c r="AM74" s="41"/>
      <c r="AN74" s="42"/>
      <c r="AO74" s="35"/>
      <c r="AP74" s="35">
        <f>30/1000</f>
        <v>0.03</v>
      </c>
      <c r="AQ74" s="35"/>
      <c r="AR74" s="35"/>
      <c r="AS74" s="43"/>
      <c r="AT74" s="44"/>
      <c r="AU74" s="45">
        <v>2023</v>
      </c>
      <c r="AV74" s="35">
        <v>2023</v>
      </c>
    </row>
    <row r="75" spans="1:48" ht="17.25" customHeight="1" x14ac:dyDescent="0.2">
      <c r="D75" s="46" t="str">
        <f>'[1]Пр 1'!A111</f>
        <v>1.3.1.1.23</v>
      </c>
      <c r="E75" s="69" t="s">
        <v>88</v>
      </c>
      <c r="F75" s="47"/>
      <c r="G75" s="18">
        <v>2022</v>
      </c>
      <c r="H75" s="18">
        <v>2026</v>
      </c>
      <c r="I75" s="48">
        <f t="shared" ref="I75:AS75" si="53">SUM(I76)</f>
        <v>1.3994800000000001</v>
      </c>
      <c r="J75" s="37">
        <v>44593</v>
      </c>
      <c r="K75" s="48">
        <f t="shared" si="53"/>
        <v>1.4834488000000001</v>
      </c>
      <c r="L75" s="48">
        <f t="shared" si="53"/>
        <v>0.53404156800000002</v>
      </c>
      <c r="M75" s="48">
        <f t="shared" si="53"/>
        <v>0.23735180800000003</v>
      </c>
      <c r="N75" s="48">
        <f t="shared" si="53"/>
        <v>0</v>
      </c>
      <c r="O75" s="48">
        <f t="shared" si="53"/>
        <v>0</v>
      </c>
      <c r="P75" s="48">
        <f t="shared" si="53"/>
        <v>0.23735180800000003</v>
      </c>
      <c r="Q75" s="48">
        <f t="shared" si="53"/>
        <v>0.23735180800000003</v>
      </c>
      <c r="R75" s="48">
        <f t="shared" si="53"/>
        <v>0</v>
      </c>
      <c r="S75" s="48">
        <f t="shared" si="53"/>
        <v>0</v>
      </c>
      <c r="T75" s="48">
        <f t="shared" si="53"/>
        <v>0.23735180800000003</v>
      </c>
      <c r="U75" s="48">
        <f t="shared" si="53"/>
        <v>0.23735180800000003</v>
      </c>
      <c r="V75" s="48">
        <f t="shared" si="53"/>
        <v>0</v>
      </c>
      <c r="W75" s="48">
        <f t="shared" si="53"/>
        <v>0</v>
      </c>
      <c r="X75" s="48">
        <f t="shared" si="53"/>
        <v>0.23735180800000003</v>
      </c>
      <c r="Y75" s="48">
        <f t="shared" si="53"/>
        <v>0.23735180800000003</v>
      </c>
      <c r="Z75" s="48">
        <f t="shared" si="53"/>
        <v>0</v>
      </c>
      <c r="AA75" s="48">
        <f t="shared" si="53"/>
        <v>0</v>
      </c>
      <c r="AB75" s="48">
        <f t="shared" si="53"/>
        <v>0.23735180800000003</v>
      </c>
      <c r="AC75" s="48">
        <f t="shared" si="53"/>
        <v>0</v>
      </c>
      <c r="AD75" s="48">
        <f t="shared" si="53"/>
        <v>0</v>
      </c>
      <c r="AE75" s="48">
        <f t="shared" si="53"/>
        <v>0</v>
      </c>
      <c r="AF75" s="48">
        <f t="shared" si="53"/>
        <v>0</v>
      </c>
      <c r="AG75" s="70">
        <f t="shared" si="53"/>
        <v>0</v>
      </c>
      <c r="AH75" s="71">
        <f t="shared" si="53"/>
        <v>0.06</v>
      </c>
      <c r="AI75" s="48">
        <f t="shared" si="53"/>
        <v>0</v>
      </c>
      <c r="AJ75" s="48">
        <f t="shared" si="53"/>
        <v>0</v>
      </c>
      <c r="AK75" s="48">
        <f t="shared" si="53"/>
        <v>0</v>
      </c>
      <c r="AL75" s="48">
        <f t="shared" si="53"/>
        <v>0</v>
      </c>
      <c r="AM75" s="70">
        <f t="shared" si="53"/>
        <v>0</v>
      </c>
      <c r="AN75" s="71">
        <f t="shared" si="53"/>
        <v>0</v>
      </c>
      <c r="AO75" s="48">
        <f t="shared" si="53"/>
        <v>4.3499999999999997E-2</v>
      </c>
      <c r="AP75" s="48">
        <f t="shared" si="53"/>
        <v>0</v>
      </c>
      <c r="AQ75" s="48">
        <f t="shared" si="53"/>
        <v>0</v>
      </c>
      <c r="AR75" s="48">
        <f t="shared" si="53"/>
        <v>0</v>
      </c>
      <c r="AS75" s="72">
        <f t="shared" si="53"/>
        <v>0</v>
      </c>
      <c r="AT75" s="73"/>
      <c r="AU75" s="49">
        <v>2022</v>
      </c>
      <c r="AV75" s="18">
        <v>2026</v>
      </c>
    </row>
    <row r="76" spans="1:48" s="32" customFormat="1" ht="19.5" customHeight="1" x14ac:dyDescent="0.2">
      <c r="A76" s="32" t="s">
        <v>58</v>
      </c>
      <c r="B76" s="32">
        <v>2</v>
      </c>
      <c r="C76" s="32" t="s">
        <v>22</v>
      </c>
      <c r="D76" s="74"/>
      <c r="E76" s="33" t="s">
        <v>89</v>
      </c>
      <c r="F76" s="34"/>
      <c r="G76" s="35">
        <v>2022</v>
      </c>
      <c r="H76" s="35">
        <v>2026</v>
      </c>
      <c r="I76" s="36">
        <f>SUMIF($A$108:$A$115,A76,$D$108:$D$115)/1000000*B76</f>
        <v>1.3994800000000001</v>
      </c>
      <c r="J76" s="37">
        <v>44593</v>
      </c>
      <c r="K76" s="38">
        <f>I76*'[1]Пр 15'!$H$13</f>
        <v>1.4834488000000001</v>
      </c>
      <c r="L76" s="39">
        <f>K76*0.2+K76*0.8/5</f>
        <v>0.53404156800000002</v>
      </c>
      <c r="M76" s="39">
        <f>K76*0.8/5</f>
        <v>0.23735180800000003</v>
      </c>
      <c r="N76" s="40"/>
      <c r="O76" s="40"/>
      <c r="P76" s="40">
        <f>M76</f>
        <v>0.23735180800000003</v>
      </c>
      <c r="Q76" s="39">
        <f>M76</f>
        <v>0.23735180800000003</v>
      </c>
      <c r="R76" s="40"/>
      <c r="S76" s="40"/>
      <c r="T76" s="40">
        <f>Q76</f>
        <v>0.23735180800000003</v>
      </c>
      <c r="U76" s="39">
        <f>Q76</f>
        <v>0.23735180800000003</v>
      </c>
      <c r="V76" s="40"/>
      <c r="W76" s="40"/>
      <c r="X76" s="40">
        <f>U76</f>
        <v>0.23735180800000003</v>
      </c>
      <c r="Y76" s="39">
        <f>U76</f>
        <v>0.23735180800000003</v>
      </c>
      <c r="Z76" s="40"/>
      <c r="AA76" s="40"/>
      <c r="AB76" s="40">
        <f>Y76</f>
        <v>0.23735180800000003</v>
      </c>
      <c r="AC76" s="39"/>
      <c r="AD76" s="40"/>
      <c r="AE76" s="40"/>
      <c r="AF76" s="40">
        <f>AC76</f>
        <v>0</v>
      </c>
      <c r="AG76" s="41" t="s">
        <v>24</v>
      </c>
      <c r="AH76" s="42">
        <f>30*B76/1000</f>
        <v>0.06</v>
      </c>
      <c r="AI76" s="35"/>
      <c r="AJ76" s="35"/>
      <c r="AK76" s="35"/>
      <c r="AL76" s="35"/>
      <c r="AM76" s="41"/>
      <c r="AN76" s="42"/>
      <c r="AO76" s="35">
        <f>(30+13.5)/1000</f>
        <v>4.3499999999999997E-2</v>
      </c>
      <c r="AP76" s="35"/>
      <c r="AQ76" s="35"/>
      <c r="AR76" s="35"/>
      <c r="AS76" s="43"/>
      <c r="AT76" s="44"/>
      <c r="AU76" s="45">
        <v>2022</v>
      </c>
      <c r="AV76" s="35">
        <v>2026</v>
      </c>
    </row>
    <row r="77" spans="1:48" ht="17.25" customHeight="1" x14ac:dyDescent="0.2">
      <c r="D77" s="46" t="str">
        <f>'[1]Пр 1'!A112</f>
        <v>1.3.1.1.24</v>
      </c>
      <c r="E77" s="69" t="s">
        <v>90</v>
      </c>
      <c r="F77" s="47"/>
      <c r="G77" s="18">
        <v>2022</v>
      </c>
      <c r="H77" s="18">
        <v>2026</v>
      </c>
      <c r="I77" s="48">
        <f t="shared" ref="I77:AS77" si="54">SUM(I78:I79)</f>
        <v>4.4280799522026673</v>
      </c>
      <c r="J77" s="37">
        <v>44593</v>
      </c>
      <c r="K77" s="48">
        <f t="shared" si="54"/>
        <v>4.6937647493348269</v>
      </c>
      <c r="L77" s="48">
        <f t="shared" si="54"/>
        <v>1.689755309760538</v>
      </c>
      <c r="M77" s="48">
        <f t="shared" si="54"/>
        <v>0.75100235989357245</v>
      </c>
      <c r="N77" s="48">
        <f t="shared" si="54"/>
        <v>0</v>
      </c>
      <c r="O77" s="48">
        <f t="shared" si="54"/>
        <v>0</v>
      </c>
      <c r="P77" s="48">
        <f t="shared" si="54"/>
        <v>0.75100235989357245</v>
      </c>
      <c r="Q77" s="48">
        <f t="shared" si="54"/>
        <v>0.75100235989357245</v>
      </c>
      <c r="R77" s="48">
        <f t="shared" si="54"/>
        <v>0</v>
      </c>
      <c r="S77" s="48">
        <f t="shared" si="54"/>
        <v>0</v>
      </c>
      <c r="T77" s="48">
        <f t="shared" si="54"/>
        <v>0.75100235989357245</v>
      </c>
      <c r="U77" s="48">
        <f t="shared" si="54"/>
        <v>0.75100235989357245</v>
      </c>
      <c r="V77" s="48">
        <f t="shared" si="54"/>
        <v>0</v>
      </c>
      <c r="W77" s="48">
        <f t="shared" si="54"/>
        <v>0</v>
      </c>
      <c r="X77" s="48">
        <f t="shared" si="54"/>
        <v>0.75100235989357245</v>
      </c>
      <c r="Y77" s="48">
        <f t="shared" si="54"/>
        <v>0.75100235989357245</v>
      </c>
      <c r="Z77" s="48">
        <f t="shared" si="54"/>
        <v>0</v>
      </c>
      <c r="AA77" s="48">
        <f t="shared" si="54"/>
        <v>0</v>
      </c>
      <c r="AB77" s="48">
        <f t="shared" si="54"/>
        <v>0.75100235989357245</v>
      </c>
      <c r="AC77" s="48">
        <f t="shared" si="54"/>
        <v>0</v>
      </c>
      <c r="AD77" s="48">
        <f t="shared" si="54"/>
        <v>0</v>
      </c>
      <c r="AE77" s="48">
        <f t="shared" si="54"/>
        <v>0</v>
      </c>
      <c r="AF77" s="48">
        <f t="shared" si="54"/>
        <v>0</v>
      </c>
      <c r="AG77" s="70">
        <f t="shared" si="54"/>
        <v>0</v>
      </c>
      <c r="AH77" s="71">
        <f t="shared" si="54"/>
        <v>0.16</v>
      </c>
      <c r="AI77" s="48">
        <f t="shared" si="54"/>
        <v>0</v>
      </c>
      <c r="AJ77" s="48">
        <f t="shared" si="54"/>
        <v>0</v>
      </c>
      <c r="AK77" s="48">
        <f t="shared" si="54"/>
        <v>0</v>
      </c>
      <c r="AL77" s="48">
        <f t="shared" si="54"/>
        <v>0</v>
      </c>
      <c r="AM77" s="70">
        <f t="shared" si="54"/>
        <v>0</v>
      </c>
      <c r="AN77" s="71">
        <f t="shared" si="54"/>
        <v>0</v>
      </c>
      <c r="AO77" s="48">
        <f t="shared" si="54"/>
        <v>0.16</v>
      </c>
      <c r="AP77" s="48">
        <f t="shared" si="54"/>
        <v>0</v>
      </c>
      <c r="AQ77" s="48">
        <f t="shared" si="54"/>
        <v>0</v>
      </c>
      <c r="AR77" s="48">
        <f t="shared" si="54"/>
        <v>0</v>
      </c>
      <c r="AS77" s="72">
        <f t="shared" si="54"/>
        <v>0</v>
      </c>
      <c r="AT77" s="73"/>
      <c r="AU77" s="49">
        <v>2022</v>
      </c>
      <c r="AV77" s="18">
        <v>2026</v>
      </c>
    </row>
    <row r="78" spans="1:48" s="32" customFormat="1" ht="19.5" customHeight="1" x14ac:dyDescent="0.2">
      <c r="A78" s="32" t="s">
        <v>29</v>
      </c>
      <c r="B78" s="32">
        <v>1</v>
      </c>
      <c r="C78" s="32" t="s">
        <v>22</v>
      </c>
      <c r="D78" s="74"/>
      <c r="E78" s="33" t="s">
        <v>91</v>
      </c>
      <c r="F78" s="34"/>
      <c r="G78" s="35">
        <v>2022</v>
      </c>
      <c r="H78" s="35">
        <v>2026</v>
      </c>
      <c r="I78" s="36">
        <f>SUMIF($A$108:$A$115,A78,$D$108:$D$115)/1000000*B78</f>
        <v>2.1501679522026667</v>
      </c>
      <c r="J78" s="37">
        <v>44593</v>
      </c>
      <c r="K78" s="38">
        <f>I78*'[1]Пр 15'!$H$13</f>
        <v>2.2791780293348269</v>
      </c>
      <c r="L78" s="39">
        <f t="shared" ref="L78:L79" si="55">K78*0.2+K78*0.8/5</f>
        <v>0.82050409056053775</v>
      </c>
      <c r="M78" s="39">
        <f t="shared" ref="M78:M79" si="56">K78*0.8/5</f>
        <v>0.36466848469357233</v>
      </c>
      <c r="N78" s="40"/>
      <c r="O78" s="40"/>
      <c r="P78" s="40">
        <f>M78</f>
        <v>0.36466848469357233</v>
      </c>
      <c r="Q78" s="39">
        <f>M78</f>
        <v>0.36466848469357233</v>
      </c>
      <c r="R78" s="40"/>
      <c r="S78" s="40"/>
      <c r="T78" s="40">
        <f>Q78</f>
        <v>0.36466848469357233</v>
      </c>
      <c r="U78" s="39">
        <f>Q78</f>
        <v>0.36466848469357233</v>
      </c>
      <c r="V78" s="40"/>
      <c r="W78" s="40"/>
      <c r="X78" s="40">
        <f>U78</f>
        <v>0.36466848469357233</v>
      </c>
      <c r="Y78" s="39">
        <f t="shared" ref="Y78:Y79" si="57">U78</f>
        <v>0.36466848469357233</v>
      </c>
      <c r="Z78" s="40"/>
      <c r="AA78" s="40"/>
      <c r="AB78" s="40">
        <f>Y78</f>
        <v>0.36466848469357233</v>
      </c>
      <c r="AC78" s="39"/>
      <c r="AD78" s="40"/>
      <c r="AE78" s="40"/>
      <c r="AF78" s="40">
        <f>AC78</f>
        <v>0</v>
      </c>
      <c r="AG78" s="41" t="s">
        <v>24</v>
      </c>
      <c r="AH78" s="42">
        <f>100*B78/1000</f>
        <v>0.1</v>
      </c>
      <c r="AI78" s="35"/>
      <c r="AJ78" s="35"/>
      <c r="AK78" s="35"/>
      <c r="AL78" s="35"/>
      <c r="AM78" s="41"/>
      <c r="AN78" s="42"/>
      <c r="AO78" s="35">
        <f>100/1000</f>
        <v>0.1</v>
      </c>
      <c r="AP78" s="35"/>
      <c r="AQ78" s="35"/>
      <c r="AR78" s="35"/>
      <c r="AS78" s="43"/>
      <c r="AT78" s="44"/>
      <c r="AU78" s="45">
        <v>2022</v>
      </c>
      <c r="AV78" s="35">
        <v>2026</v>
      </c>
    </row>
    <row r="79" spans="1:48" s="32" customFormat="1" ht="19.5" customHeight="1" x14ac:dyDescent="0.2">
      <c r="A79" s="32" t="s">
        <v>33</v>
      </c>
      <c r="B79" s="32">
        <v>1</v>
      </c>
      <c r="C79" s="32" t="s">
        <v>22</v>
      </c>
      <c r="D79" s="74"/>
      <c r="E79" s="33" t="s">
        <v>92</v>
      </c>
      <c r="F79" s="34"/>
      <c r="G79" s="35">
        <v>2022</v>
      </c>
      <c r="H79" s="35">
        <v>2026</v>
      </c>
      <c r="I79" s="36">
        <f>SUMIF($A$108:$A$115,A79,$D$108:$D$115)/1000000*B79</f>
        <v>2.2779120000000002</v>
      </c>
      <c r="J79" s="37">
        <v>44593</v>
      </c>
      <c r="K79" s="38">
        <f>I79*'[1]Пр 15'!$H$13</f>
        <v>2.4145867200000004</v>
      </c>
      <c r="L79" s="39">
        <f t="shared" si="55"/>
        <v>0.86925121920000015</v>
      </c>
      <c r="M79" s="39">
        <f t="shared" si="56"/>
        <v>0.38633387520000007</v>
      </c>
      <c r="N79" s="40"/>
      <c r="O79" s="40"/>
      <c r="P79" s="40">
        <f>M79</f>
        <v>0.38633387520000007</v>
      </c>
      <c r="Q79" s="39">
        <f>M79</f>
        <v>0.38633387520000007</v>
      </c>
      <c r="R79" s="40"/>
      <c r="S79" s="40"/>
      <c r="T79" s="40">
        <f>Q79</f>
        <v>0.38633387520000007</v>
      </c>
      <c r="U79" s="39">
        <f>Q79</f>
        <v>0.38633387520000007</v>
      </c>
      <c r="V79" s="40"/>
      <c r="W79" s="40"/>
      <c r="X79" s="40">
        <f>U79</f>
        <v>0.38633387520000007</v>
      </c>
      <c r="Y79" s="39">
        <f t="shared" si="57"/>
        <v>0.38633387520000007</v>
      </c>
      <c r="Z79" s="40"/>
      <c r="AA79" s="40"/>
      <c r="AB79" s="40">
        <f>Y79</f>
        <v>0.38633387520000007</v>
      </c>
      <c r="AC79" s="39"/>
      <c r="AD79" s="40"/>
      <c r="AE79" s="40"/>
      <c r="AF79" s="40">
        <f>AC79</f>
        <v>0</v>
      </c>
      <c r="AG79" s="41" t="s">
        <v>24</v>
      </c>
      <c r="AH79" s="42">
        <f>60*B79/1000</f>
        <v>0.06</v>
      </c>
      <c r="AI79" s="35"/>
      <c r="AJ79" s="35"/>
      <c r="AK79" s="35"/>
      <c r="AL79" s="35"/>
      <c r="AM79" s="41"/>
      <c r="AN79" s="42"/>
      <c r="AO79" s="35">
        <f>60/1000</f>
        <v>0.06</v>
      </c>
      <c r="AP79" s="35"/>
      <c r="AQ79" s="35"/>
      <c r="AR79" s="35"/>
      <c r="AS79" s="43"/>
      <c r="AT79" s="44"/>
      <c r="AU79" s="45">
        <v>2022</v>
      </c>
      <c r="AV79" s="35">
        <v>2026</v>
      </c>
    </row>
    <row r="80" spans="1:48" ht="17.25" customHeight="1" x14ac:dyDescent="0.2">
      <c r="D80" s="46" t="str">
        <f>'[1]Пр 1'!A113</f>
        <v>1.3.1.1.25</v>
      </c>
      <c r="E80" s="69" t="s">
        <v>93</v>
      </c>
      <c r="F80" s="47"/>
      <c r="G80" s="18">
        <v>2022</v>
      </c>
      <c r="H80" s="18">
        <v>2026</v>
      </c>
      <c r="I80" s="48">
        <f t="shared" ref="I80:AS80" si="58">SUM(I81:I82)</f>
        <v>4.4280799522026673</v>
      </c>
      <c r="J80" s="37">
        <v>44593</v>
      </c>
      <c r="K80" s="48">
        <f t="shared" si="58"/>
        <v>4.6937647493348269</v>
      </c>
      <c r="L80" s="48">
        <f t="shared" si="58"/>
        <v>1.689755309760538</v>
      </c>
      <c r="M80" s="48">
        <f t="shared" si="58"/>
        <v>0.75100235989357245</v>
      </c>
      <c r="N80" s="48">
        <f t="shared" si="58"/>
        <v>0</v>
      </c>
      <c r="O80" s="48">
        <f t="shared" si="58"/>
        <v>0</v>
      </c>
      <c r="P80" s="48">
        <f t="shared" si="58"/>
        <v>0.75100235989357245</v>
      </c>
      <c r="Q80" s="48">
        <f t="shared" si="58"/>
        <v>0.75100235989357245</v>
      </c>
      <c r="R80" s="48">
        <f t="shared" si="58"/>
        <v>0</v>
      </c>
      <c r="S80" s="48">
        <f t="shared" si="58"/>
        <v>0</v>
      </c>
      <c r="T80" s="48">
        <f t="shared" si="58"/>
        <v>0.75100235989357245</v>
      </c>
      <c r="U80" s="48">
        <f t="shared" si="58"/>
        <v>0.75100235989357245</v>
      </c>
      <c r="V80" s="48">
        <f t="shared" si="58"/>
        <v>0</v>
      </c>
      <c r="W80" s="48">
        <f t="shared" si="58"/>
        <v>0</v>
      </c>
      <c r="X80" s="48">
        <f t="shared" si="58"/>
        <v>0.75100235989357245</v>
      </c>
      <c r="Y80" s="48">
        <f t="shared" si="58"/>
        <v>0.75100235989357245</v>
      </c>
      <c r="Z80" s="48">
        <f t="shared" si="58"/>
        <v>0</v>
      </c>
      <c r="AA80" s="48">
        <f t="shared" si="58"/>
        <v>0</v>
      </c>
      <c r="AB80" s="48">
        <f t="shared" si="58"/>
        <v>0.75100235989357245</v>
      </c>
      <c r="AC80" s="48">
        <f t="shared" si="58"/>
        <v>0</v>
      </c>
      <c r="AD80" s="48">
        <f t="shared" si="58"/>
        <v>0</v>
      </c>
      <c r="AE80" s="48">
        <f t="shared" si="58"/>
        <v>0</v>
      </c>
      <c r="AF80" s="48">
        <f t="shared" si="58"/>
        <v>0</v>
      </c>
      <c r="AG80" s="70">
        <f t="shared" si="58"/>
        <v>0</v>
      </c>
      <c r="AH80" s="71">
        <f t="shared" si="58"/>
        <v>0.16</v>
      </c>
      <c r="AI80" s="48">
        <f t="shared" si="58"/>
        <v>0</v>
      </c>
      <c r="AJ80" s="48">
        <f t="shared" si="58"/>
        <v>0</v>
      </c>
      <c r="AK80" s="48">
        <f t="shared" si="58"/>
        <v>0</v>
      </c>
      <c r="AL80" s="48">
        <f t="shared" si="58"/>
        <v>0</v>
      </c>
      <c r="AM80" s="70">
        <f t="shared" si="58"/>
        <v>0</v>
      </c>
      <c r="AN80" s="71">
        <f t="shared" si="58"/>
        <v>0</v>
      </c>
      <c r="AO80" s="48">
        <f t="shared" si="58"/>
        <v>0.30000000000000004</v>
      </c>
      <c r="AP80" s="48">
        <f t="shared" si="58"/>
        <v>0</v>
      </c>
      <c r="AQ80" s="48">
        <f t="shared" si="58"/>
        <v>0</v>
      </c>
      <c r="AR80" s="48">
        <f t="shared" si="58"/>
        <v>0</v>
      </c>
      <c r="AS80" s="72">
        <f t="shared" si="58"/>
        <v>0</v>
      </c>
      <c r="AT80" s="73"/>
      <c r="AU80" s="49">
        <v>2022</v>
      </c>
      <c r="AV80" s="18">
        <v>2026</v>
      </c>
    </row>
    <row r="81" spans="1:48" s="32" customFormat="1" ht="19.5" customHeight="1" x14ac:dyDescent="0.2">
      <c r="A81" s="32" t="s">
        <v>29</v>
      </c>
      <c r="B81" s="32">
        <v>1</v>
      </c>
      <c r="C81" s="32" t="s">
        <v>22</v>
      </c>
      <c r="D81" s="74"/>
      <c r="E81" s="33" t="s">
        <v>94</v>
      </c>
      <c r="F81" s="34"/>
      <c r="G81" s="35">
        <v>2022</v>
      </c>
      <c r="H81" s="35">
        <v>2026</v>
      </c>
      <c r="I81" s="36">
        <f>SUMIF($A$108:$A$115,A81,$D$108:$D$115)/1000000*B81</f>
        <v>2.1501679522026667</v>
      </c>
      <c r="J81" s="37">
        <v>44593</v>
      </c>
      <c r="K81" s="38">
        <f>I81*'[1]Пр 15'!$H$13</f>
        <v>2.2791780293348269</v>
      </c>
      <c r="L81" s="39">
        <f t="shared" ref="L81:L82" si="59">K81*0.2+K81*0.8/5</f>
        <v>0.82050409056053775</v>
      </c>
      <c r="M81" s="39">
        <f t="shared" ref="M81:M82" si="60">K81*0.8/5</f>
        <v>0.36466848469357233</v>
      </c>
      <c r="N81" s="40"/>
      <c r="O81" s="40"/>
      <c r="P81" s="40">
        <f>M81</f>
        <v>0.36466848469357233</v>
      </c>
      <c r="Q81" s="39">
        <f>M81</f>
        <v>0.36466848469357233</v>
      </c>
      <c r="R81" s="40"/>
      <c r="S81" s="40"/>
      <c r="T81" s="40">
        <f>Q81</f>
        <v>0.36466848469357233</v>
      </c>
      <c r="U81" s="39">
        <f>Q81</f>
        <v>0.36466848469357233</v>
      </c>
      <c r="V81" s="40"/>
      <c r="W81" s="40"/>
      <c r="X81" s="40">
        <f>U81</f>
        <v>0.36466848469357233</v>
      </c>
      <c r="Y81" s="39">
        <f t="shared" ref="Y81:Y82" si="61">U81</f>
        <v>0.36466848469357233</v>
      </c>
      <c r="Z81" s="40"/>
      <c r="AA81" s="40"/>
      <c r="AB81" s="40">
        <f>Y81</f>
        <v>0.36466848469357233</v>
      </c>
      <c r="AC81" s="39"/>
      <c r="AD81" s="40"/>
      <c r="AE81" s="40"/>
      <c r="AF81" s="40">
        <f>AC81</f>
        <v>0</v>
      </c>
      <c r="AG81" s="41" t="s">
        <v>24</v>
      </c>
      <c r="AH81" s="42">
        <f>100*B81/1000</f>
        <v>0.1</v>
      </c>
      <c r="AI81" s="35"/>
      <c r="AJ81" s="35"/>
      <c r="AK81" s="35"/>
      <c r="AL81" s="35"/>
      <c r="AM81" s="41"/>
      <c r="AN81" s="42"/>
      <c r="AO81" s="35">
        <f>200/1000</f>
        <v>0.2</v>
      </c>
      <c r="AP81" s="35"/>
      <c r="AQ81" s="35"/>
      <c r="AR81" s="35"/>
      <c r="AS81" s="43"/>
      <c r="AT81" s="44"/>
      <c r="AU81" s="45">
        <v>2022</v>
      </c>
      <c r="AV81" s="35">
        <v>2026</v>
      </c>
    </row>
    <row r="82" spans="1:48" s="32" customFormat="1" ht="19.5" customHeight="1" x14ac:dyDescent="0.2">
      <c r="A82" s="32" t="s">
        <v>33</v>
      </c>
      <c r="B82" s="32">
        <v>1</v>
      </c>
      <c r="C82" s="32" t="s">
        <v>22</v>
      </c>
      <c r="D82" s="74"/>
      <c r="E82" s="33" t="s">
        <v>95</v>
      </c>
      <c r="F82" s="34"/>
      <c r="G82" s="35">
        <v>2022</v>
      </c>
      <c r="H82" s="35">
        <v>2026</v>
      </c>
      <c r="I82" s="36">
        <f>SUMIF($A$108:$A$115,A82,$D$108:$D$115)/1000000*B82</f>
        <v>2.2779120000000002</v>
      </c>
      <c r="J82" s="37">
        <v>44593</v>
      </c>
      <c r="K82" s="38">
        <f>I82*'[1]Пр 15'!$H$13</f>
        <v>2.4145867200000004</v>
      </c>
      <c r="L82" s="39">
        <f t="shared" si="59"/>
        <v>0.86925121920000015</v>
      </c>
      <c r="M82" s="39">
        <f t="shared" si="60"/>
        <v>0.38633387520000007</v>
      </c>
      <c r="N82" s="40"/>
      <c r="O82" s="40"/>
      <c r="P82" s="40">
        <f>M82</f>
        <v>0.38633387520000007</v>
      </c>
      <c r="Q82" s="39">
        <f>M82</f>
        <v>0.38633387520000007</v>
      </c>
      <c r="R82" s="40"/>
      <c r="S82" s="40"/>
      <c r="T82" s="40">
        <f>Q82</f>
        <v>0.38633387520000007</v>
      </c>
      <c r="U82" s="39">
        <f>Q82</f>
        <v>0.38633387520000007</v>
      </c>
      <c r="V82" s="40"/>
      <c r="W82" s="40"/>
      <c r="X82" s="40">
        <f>U82</f>
        <v>0.38633387520000007</v>
      </c>
      <c r="Y82" s="39">
        <f t="shared" si="61"/>
        <v>0.38633387520000007</v>
      </c>
      <c r="Z82" s="40"/>
      <c r="AA82" s="40"/>
      <c r="AB82" s="40">
        <f>Y82</f>
        <v>0.38633387520000007</v>
      </c>
      <c r="AC82" s="39"/>
      <c r="AD82" s="40"/>
      <c r="AE82" s="40"/>
      <c r="AF82" s="40">
        <f>AC82</f>
        <v>0</v>
      </c>
      <c r="AG82" s="41" t="s">
        <v>24</v>
      </c>
      <c r="AH82" s="42">
        <f>60*B82/1000</f>
        <v>0.06</v>
      </c>
      <c r="AI82" s="35"/>
      <c r="AJ82" s="35"/>
      <c r="AK82" s="35"/>
      <c r="AL82" s="35"/>
      <c r="AM82" s="41"/>
      <c r="AN82" s="42"/>
      <c r="AO82" s="35">
        <f>100/1000</f>
        <v>0.1</v>
      </c>
      <c r="AP82" s="35"/>
      <c r="AQ82" s="35"/>
      <c r="AR82" s="35"/>
      <c r="AS82" s="43"/>
      <c r="AT82" s="44"/>
      <c r="AU82" s="45">
        <v>2022</v>
      </c>
      <c r="AV82" s="35">
        <v>2026</v>
      </c>
    </row>
    <row r="83" spans="1:48" ht="17.25" customHeight="1" x14ac:dyDescent="0.2">
      <c r="D83" s="46" t="str">
        <f>'[1]Пр 1'!A114</f>
        <v>1.3.1.1.26</v>
      </c>
      <c r="E83" s="69" t="s">
        <v>96</v>
      </c>
      <c r="F83" s="47"/>
      <c r="G83" s="18">
        <v>2023</v>
      </c>
      <c r="H83" s="18">
        <v>2023</v>
      </c>
      <c r="I83" s="48">
        <f t="shared" ref="I83:AS83" si="62">SUM(I84)</f>
        <v>1.3994800000000001</v>
      </c>
      <c r="J83" s="37">
        <v>44593</v>
      </c>
      <c r="K83" s="48">
        <f t="shared" si="62"/>
        <v>1.4834488000000001</v>
      </c>
      <c r="L83" s="48">
        <f t="shared" si="62"/>
        <v>0</v>
      </c>
      <c r="M83" s="48">
        <f t="shared" si="62"/>
        <v>1.4834488000000001</v>
      </c>
      <c r="N83" s="48">
        <f t="shared" si="62"/>
        <v>0</v>
      </c>
      <c r="O83" s="48">
        <f t="shared" si="62"/>
        <v>1.4834488000000001</v>
      </c>
      <c r="P83" s="48">
        <f t="shared" si="62"/>
        <v>0</v>
      </c>
      <c r="Q83" s="48">
        <f t="shared" si="62"/>
        <v>0</v>
      </c>
      <c r="R83" s="48">
        <f t="shared" si="62"/>
        <v>0</v>
      </c>
      <c r="S83" s="48">
        <f t="shared" si="62"/>
        <v>0</v>
      </c>
      <c r="T83" s="48">
        <f t="shared" si="62"/>
        <v>0</v>
      </c>
      <c r="U83" s="48">
        <f t="shared" si="62"/>
        <v>0</v>
      </c>
      <c r="V83" s="48">
        <f t="shared" si="62"/>
        <v>0</v>
      </c>
      <c r="W83" s="48">
        <f t="shared" si="62"/>
        <v>0</v>
      </c>
      <c r="X83" s="48">
        <f t="shared" si="62"/>
        <v>0</v>
      </c>
      <c r="Y83" s="48">
        <f t="shared" si="62"/>
        <v>0</v>
      </c>
      <c r="Z83" s="48">
        <f t="shared" si="62"/>
        <v>0</v>
      </c>
      <c r="AA83" s="48">
        <f t="shared" si="62"/>
        <v>0</v>
      </c>
      <c r="AB83" s="48">
        <f t="shared" si="62"/>
        <v>0</v>
      </c>
      <c r="AC83" s="48">
        <f t="shared" si="62"/>
        <v>0</v>
      </c>
      <c r="AD83" s="48">
        <f t="shared" si="62"/>
        <v>0</v>
      </c>
      <c r="AE83" s="48">
        <f t="shared" si="62"/>
        <v>0</v>
      </c>
      <c r="AF83" s="48">
        <f t="shared" si="62"/>
        <v>0</v>
      </c>
      <c r="AG83" s="70">
        <f t="shared" si="62"/>
        <v>0</v>
      </c>
      <c r="AH83" s="71">
        <f t="shared" si="62"/>
        <v>0</v>
      </c>
      <c r="AI83" s="48">
        <f t="shared" si="62"/>
        <v>0.06</v>
      </c>
      <c r="AJ83" s="48">
        <f t="shared" si="62"/>
        <v>0</v>
      </c>
      <c r="AK83" s="48">
        <f t="shared" si="62"/>
        <v>0</v>
      </c>
      <c r="AL83" s="48">
        <f t="shared" si="62"/>
        <v>0</v>
      </c>
      <c r="AM83" s="70">
        <f t="shared" si="62"/>
        <v>0</v>
      </c>
      <c r="AN83" s="71">
        <f t="shared" si="62"/>
        <v>0</v>
      </c>
      <c r="AO83" s="48">
        <f t="shared" si="62"/>
        <v>0</v>
      </c>
      <c r="AP83" s="48">
        <f t="shared" si="62"/>
        <v>0.06</v>
      </c>
      <c r="AQ83" s="48">
        <f t="shared" si="62"/>
        <v>0</v>
      </c>
      <c r="AR83" s="48">
        <f t="shared" si="62"/>
        <v>0</v>
      </c>
      <c r="AS83" s="72">
        <f t="shared" si="62"/>
        <v>0</v>
      </c>
      <c r="AT83" s="73"/>
      <c r="AU83" s="49">
        <v>2023</v>
      </c>
      <c r="AV83" s="18">
        <v>2023</v>
      </c>
    </row>
    <row r="84" spans="1:48" s="32" customFormat="1" ht="19.5" customHeight="1" x14ac:dyDescent="0.2">
      <c r="A84" s="32" t="s">
        <v>58</v>
      </c>
      <c r="B84" s="32">
        <v>2</v>
      </c>
      <c r="D84" s="74"/>
      <c r="E84" s="33" t="s">
        <v>97</v>
      </c>
      <c r="F84" s="34"/>
      <c r="G84" s="35">
        <v>2023</v>
      </c>
      <c r="H84" s="35">
        <v>2023</v>
      </c>
      <c r="I84" s="36">
        <f>SUMIF($A$108:$A$115,A84,$D$108:$D$115)/1000000*B84</f>
        <v>1.3994800000000001</v>
      </c>
      <c r="J84" s="37">
        <v>44593</v>
      </c>
      <c r="K84" s="38">
        <f>I84*'[1]Пр 15'!$H$13</f>
        <v>1.4834488000000001</v>
      </c>
      <c r="L84" s="39"/>
      <c r="M84" s="39">
        <f>K84</f>
        <v>1.4834488000000001</v>
      </c>
      <c r="N84" s="40"/>
      <c r="O84" s="40">
        <f>M84</f>
        <v>1.4834488000000001</v>
      </c>
      <c r="P84" s="40"/>
      <c r="Q84" s="39"/>
      <c r="R84" s="40"/>
      <c r="S84" s="40">
        <f>Q84</f>
        <v>0</v>
      </c>
      <c r="T84" s="40"/>
      <c r="U84" s="39"/>
      <c r="V84" s="40"/>
      <c r="W84" s="40">
        <f>U84</f>
        <v>0</v>
      </c>
      <c r="X84" s="40"/>
      <c r="Y84" s="39"/>
      <c r="Z84" s="40"/>
      <c r="AA84" s="40">
        <f>Y84</f>
        <v>0</v>
      </c>
      <c r="AB84" s="40"/>
      <c r="AC84" s="39"/>
      <c r="AD84" s="40"/>
      <c r="AE84" s="40">
        <f>AC84</f>
        <v>0</v>
      </c>
      <c r="AF84" s="40"/>
      <c r="AG84" s="41" t="s">
        <v>15</v>
      </c>
      <c r="AH84" s="42"/>
      <c r="AI84" s="35">
        <f>30*B84/1000</f>
        <v>0.06</v>
      </c>
      <c r="AJ84" s="35"/>
      <c r="AK84" s="35"/>
      <c r="AL84" s="35"/>
      <c r="AM84" s="41"/>
      <c r="AN84" s="42"/>
      <c r="AO84" s="35"/>
      <c r="AP84" s="35">
        <f>(30+30)/1000</f>
        <v>0.06</v>
      </c>
      <c r="AQ84" s="35"/>
      <c r="AR84" s="35"/>
      <c r="AS84" s="43"/>
      <c r="AT84" s="44"/>
      <c r="AU84" s="45">
        <v>2023</v>
      </c>
      <c r="AV84" s="35">
        <v>2023</v>
      </c>
    </row>
    <row r="85" spans="1:48" ht="17.25" customHeight="1" x14ac:dyDescent="0.2">
      <c r="D85" s="46" t="str">
        <f>'[1]Пр 1'!A115</f>
        <v>1.3.1.1.27</v>
      </c>
      <c r="E85" s="69" t="s">
        <v>98</v>
      </c>
      <c r="F85" s="47"/>
      <c r="G85" s="18">
        <v>2023</v>
      </c>
      <c r="H85" s="18">
        <v>2023</v>
      </c>
      <c r="I85" s="48">
        <f t="shared" ref="I85:K85" si="63">SUM(I86:I87)</f>
        <v>11.700335904405334</v>
      </c>
      <c r="J85" s="37">
        <v>44593</v>
      </c>
      <c r="K85" s="48">
        <f t="shared" si="63"/>
        <v>12.402356058669655</v>
      </c>
      <c r="L85" s="48">
        <f>SUM(L86:L87)</f>
        <v>0</v>
      </c>
      <c r="M85" s="48">
        <f t="shared" ref="M85:AS85" si="64">SUM(M86:M87)</f>
        <v>12.402356058669655</v>
      </c>
      <c r="N85" s="48">
        <f t="shared" si="64"/>
        <v>0</v>
      </c>
      <c r="O85" s="48">
        <f t="shared" si="64"/>
        <v>12.402356058669655</v>
      </c>
      <c r="P85" s="48">
        <f t="shared" si="64"/>
        <v>0</v>
      </c>
      <c r="Q85" s="48">
        <f t="shared" si="64"/>
        <v>0</v>
      </c>
      <c r="R85" s="48">
        <f t="shared" si="64"/>
        <v>0</v>
      </c>
      <c r="S85" s="48">
        <f t="shared" si="64"/>
        <v>0</v>
      </c>
      <c r="T85" s="48">
        <f t="shared" si="64"/>
        <v>0</v>
      </c>
      <c r="U85" s="48">
        <f t="shared" si="64"/>
        <v>0</v>
      </c>
      <c r="V85" s="48">
        <f t="shared" si="64"/>
        <v>0</v>
      </c>
      <c r="W85" s="48">
        <f t="shared" si="64"/>
        <v>0</v>
      </c>
      <c r="X85" s="48">
        <f t="shared" si="64"/>
        <v>0</v>
      </c>
      <c r="Y85" s="48">
        <f t="shared" si="64"/>
        <v>0</v>
      </c>
      <c r="Z85" s="48">
        <f t="shared" si="64"/>
        <v>0</v>
      </c>
      <c r="AA85" s="48">
        <f t="shared" si="64"/>
        <v>0</v>
      </c>
      <c r="AB85" s="48">
        <f t="shared" si="64"/>
        <v>0</v>
      </c>
      <c r="AC85" s="48">
        <f t="shared" si="64"/>
        <v>0</v>
      </c>
      <c r="AD85" s="48">
        <f t="shared" si="64"/>
        <v>0</v>
      </c>
      <c r="AE85" s="48">
        <f t="shared" si="64"/>
        <v>0</v>
      </c>
      <c r="AF85" s="48">
        <f t="shared" si="64"/>
        <v>0</v>
      </c>
      <c r="AG85" s="70">
        <f t="shared" si="64"/>
        <v>0</v>
      </c>
      <c r="AH85" s="71">
        <f t="shared" si="64"/>
        <v>0</v>
      </c>
      <c r="AI85" s="48">
        <f t="shared" si="64"/>
        <v>0.60000000000000009</v>
      </c>
      <c r="AJ85" s="48">
        <f t="shared" si="64"/>
        <v>0</v>
      </c>
      <c r="AK85" s="48">
        <f t="shared" si="64"/>
        <v>0</v>
      </c>
      <c r="AL85" s="48">
        <f t="shared" si="64"/>
        <v>0</v>
      </c>
      <c r="AM85" s="70">
        <f t="shared" si="64"/>
        <v>0</v>
      </c>
      <c r="AN85" s="71">
        <f t="shared" si="64"/>
        <v>0</v>
      </c>
      <c r="AO85" s="48">
        <f t="shared" si="64"/>
        <v>0</v>
      </c>
      <c r="AP85" s="48">
        <f t="shared" si="64"/>
        <v>0.60000000000000009</v>
      </c>
      <c r="AQ85" s="48">
        <f t="shared" si="64"/>
        <v>0</v>
      </c>
      <c r="AR85" s="48">
        <f t="shared" si="64"/>
        <v>0</v>
      </c>
      <c r="AS85" s="72">
        <f t="shared" si="64"/>
        <v>0</v>
      </c>
      <c r="AT85" s="73"/>
      <c r="AU85" s="49">
        <v>2023</v>
      </c>
      <c r="AV85" s="18">
        <v>2023</v>
      </c>
    </row>
    <row r="86" spans="1:48" s="32" customFormat="1" ht="19.5" customHeight="1" x14ac:dyDescent="0.2">
      <c r="A86" s="32" t="s">
        <v>25</v>
      </c>
      <c r="B86" s="32">
        <v>2</v>
      </c>
      <c r="D86" s="74"/>
      <c r="E86" s="33" t="s">
        <v>99</v>
      </c>
      <c r="F86" s="34"/>
      <c r="G86" s="35">
        <v>2023</v>
      </c>
      <c r="H86" s="35">
        <v>2023</v>
      </c>
      <c r="I86" s="36">
        <f>SUMIF($A$108:$A$115,A86,$D$108:$D$115)/1000000*B86</f>
        <v>7.4</v>
      </c>
      <c r="J86" s="37">
        <v>44593</v>
      </c>
      <c r="K86" s="38">
        <f>I86*'[1]Пр 15'!$H$13</f>
        <v>7.8440000000000012</v>
      </c>
      <c r="L86" s="39"/>
      <c r="M86" s="39">
        <f>K86</f>
        <v>7.8440000000000012</v>
      </c>
      <c r="N86" s="40"/>
      <c r="O86" s="40">
        <f>M86</f>
        <v>7.8440000000000012</v>
      </c>
      <c r="P86" s="40"/>
      <c r="Q86" s="39"/>
      <c r="R86" s="40"/>
      <c r="S86" s="40">
        <f>Q86</f>
        <v>0</v>
      </c>
      <c r="T86" s="40"/>
      <c r="U86" s="39"/>
      <c r="V86" s="40"/>
      <c r="W86" s="40">
        <f>U86</f>
        <v>0</v>
      </c>
      <c r="X86" s="40"/>
      <c r="Y86" s="39"/>
      <c r="Z86" s="40"/>
      <c r="AA86" s="40">
        <f>Y86</f>
        <v>0</v>
      </c>
      <c r="AB86" s="40"/>
      <c r="AC86" s="39"/>
      <c r="AD86" s="40"/>
      <c r="AE86" s="40">
        <f>AC86</f>
        <v>0</v>
      </c>
      <c r="AF86" s="40"/>
      <c r="AG86" s="41" t="s">
        <v>15</v>
      </c>
      <c r="AH86" s="42"/>
      <c r="AI86" s="35">
        <f>200*B86/1000</f>
        <v>0.4</v>
      </c>
      <c r="AJ86" s="35"/>
      <c r="AK86" s="35"/>
      <c r="AL86" s="35"/>
      <c r="AM86" s="41"/>
      <c r="AN86" s="42"/>
      <c r="AO86" s="35"/>
      <c r="AP86" s="35">
        <f>(200+200)/1000</f>
        <v>0.4</v>
      </c>
      <c r="AQ86" s="35"/>
      <c r="AR86" s="35"/>
      <c r="AS86" s="43"/>
      <c r="AT86" s="44"/>
      <c r="AU86" s="45">
        <v>2023</v>
      </c>
      <c r="AV86" s="35">
        <v>2023</v>
      </c>
    </row>
    <row r="87" spans="1:48" s="32" customFormat="1" ht="19.5" customHeight="1" x14ac:dyDescent="0.2">
      <c r="A87" s="32" t="s">
        <v>29</v>
      </c>
      <c r="B87" s="32">
        <v>2</v>
      </c>
      <c r="D87" s="74"/>
      <c r="E87" s="33" t="s">
        <v>100</v>
      </c>
      <c r="F87" s="34"/>
      <c r="G87" s="35">
        <v>2023</v>
      </c>
      <c r="H87" s="35">
        <v>2023</v>
      </c>
      <c r="I87" s="36">
        <f>SUMIF($A$108:$A$115,A87,$D$108:$D$115)/1000000*B87</f>
        <v>4.3003359044053333</v>
      </c>
      <c r="J87" s="37">
        <v>44593</v>
      </c>
      <c r="K87" s="38">
        <f>I87*'[1]Пр 15'!$H$13</f>
        <v>4.5583560586696539</v>
      </c>
      <c r="L87" s="39"/>
      <c r="M87" s="39">
        <f>K87</f>
        <v>4.5583560586696539</v>
      </c>
      <c r="N87" s="40"/>
      <c r="O87" s="40">
        <f>M87</f>
        <v>4.5583560586696539</v>
      </c>
      <c r="P87" s="40"/>
      <c r="Q87" s="39"/>
      <c r="R87" s="40"/>
      <c r="S87" s="40">
        <f>Q87</f>
        <v>0</v>
      </c>
      <c r="T87" s="40"/>
      <c r="U87" s="39"/>
      <c r="V87" s="40"/>
      <c r="W87" s="40">
        <f>U87</f>
        <v>0</v>
      </c>
      <c r="X87" s="40"/>
      <c r="Y87" s="39"/>
      <c r="Z87" s="40"/>
      <c r="AA87" s="40">
        <f>Y87</f>
        <v>0</v>
      </c>
      <c r="AB87" s="40"/>
      <c r="AC87" s="39"/>
      <c r="AD87" s="40"/>
      <c r="AE87" s="40">
        <f>AC87</f>
        <v>0</v>
      </c>
      <c r="AF87" s="40"/>
      <c r="AG87" s="41" t="s">
        <v>15</v>
      </c>
      <c r="AH87" s="42"/>
      <c r="AI87" s="35">
        <f>100*B87/1000</f>
        <v>0.2</v>
      </c>
      <c r="AJ87" s="35"/>
      <c r="AK87" s="35"/>
      <c r="AL87" s="35"/>
      <c r="AM87" s="41"/>
      <c r="AN87" s="42"/>
      <c r="AO87" s="35"/>
      <c r="AP87" s="35">
        <f>(100+100)/1000</f>
        <v>0.2</v>
      </c>
      <c r="AQ87" s="35"/>
      <c r="AR87" s="35"/>
      <c r="AS87" s="43"/>
      <c r="AT87" s="44"/>
      <c r="AU87" s="45">
        <v>2023</v>
      </c>
      <c r="AV87" s="35">
        <v>2023</v>
      </c>
    </row>
    <row r="88" spans="1:48" ht="17.25" customHeight="1" x14ac:dyDescent="0.2">
      <c r="D88" s="46" t="str">
        <f>'[1]Пр 1'!A116</f>
        <v>1.3.1.1.28</v>
      </c>
      <c r="E88" s="69" t="s">
        <v>101</v>
      </c>
      <c r="F88" s="47"/>
      <c r="G88" s="18">
        <v>2022</v>
      </c>
      <c r="H88" s="18">
        <v>2026</v>
      </c>
      <c r="I88" s="48">
        <f>SUM(I89:I90)</f>
        <v>20.099999999999998</v>
      </c>
      <c r="J88" s="37">
        <v>44593</v>
      </c>
      <c r="K88" s="48">
        <f>SUM(K89:K90)</f>
        <v>21.306000000000001</v>
      </c>
      <c r="L88" s="48">
        <f t="shared" ref="L88:AS88" si="65">SUM(L89:L90)</f>
        <v>6.2582400000000007</v>
      </c>
      <c r="M88" s="48">
        <f t="shared" si="65"/>
        <v>6.7034400000000005</v>
      </c>
      <c r="N88" s="48">
        <f t="shared" si="65"/>
        <v>0</v>
      </c>
      <c r="O88" s="48">
        <f t="shared" si="65"/>
        <v>3.9220000000000006</v>
      </c>
      <c r="P88" s="48">
        <f t="shared" si="65"/>
        <v>2.7814400000000004</v>
      </c>
      <c r="Q88" s="48">
        <f t="shared" si="65"/>
        <v>2.7814400000000004</v>
      </c>
      <c r="R88" s="48">
        <f t="shared" si="65"/>
        <v>0</v>
      </c>
      <c r="S88" s="48">
        <f t="shared" si="65"/>
        <v>0</v>
      </c>
      <c r="T88" s="48">
        <f t="shared" si="65"/>
        <v>2.7814400000000004</v>
      </c>
      <c r="U88" s="48">
        <f t="shared" si="65"/>
        <v>2.7814400000000004</v>
      </c>
      <c r="V88" s="48">
        <f t="shared" si="65"/>
        <v>0</v>
      </c>
      <c r="W88" s="48">
        <f t="shared" si="65"/>
        <v>0</v>
      </c>
      <c r="X88" s="48">
        <f t="shared" si="65"/>
        <v>2.7814400000000004</v>
      </c>
      <c r="Y88" s="48">
        <f t="shared" si="65"/>
        <v>2.7814400000000004</v>
      </c>
      <c r="Z88" s="48">
        <f t="shared" si="65"/>
        <v>0</v>
      </c>
      <c r="AA88" s="48">
        <f t="shared" si="65"/>
        <v>0</v>
      </c>
      <c r="AB88" s="48">
        <f t="shared" si="65"/>
        <v>2.7814400000000004</v>
      </c>
      <c r="AC88" s="48">
        <f t="shared" si="65"/>
        <v>0</v>
      </c>
      <c r="AD88" s="48">
        <f t="shared" si="65"/>
        <v>0</v>
      </c>
      <c r="AE88" s="48">
        <f t="shared" si="65"/>
        <v>0</v>
      </c>
      <c r="AF88" s="48">
        <f t="shared" si="65"/>
        <v>0</v>
      </c>
      <c r="AG88" s="70">
        <f t="shared" si="65"/>
        <v>0</v>
      </c>
      <c r="AH88" s="71">
        <f t="shared" si="65"/>
        <v>0.63</v>
      </c>
      <c r="AI88" s="48">
        <f t="shared" si="65"/>
        <v>0.2</v>
      </c>
      <c r="AJ88" s="48">
        <f t="shared" si="65"/>
        <v>0</v>
      </c>
      <c r="AK88" s="48">
        <f t="shared" si="65"/>
        <v>0</v>
      </c>
      <c r="AL88" s="48">
        <f t="shared" si="65"/>
        <v>0</v>
      </c>
      <c r="AM88" s="70">
        <f t="shared" si="65"/>
        <v>0</v>
      </c>
      <c r="AN88" s="71">
        <f t="shared" si="65"/>
        <v>0</v>
      </c>
      <c r="AO88" s="48">
        <f t="shared" si="65"/>
        <v>0.63</v>
      </c>
      <c r="AP88" s="48">
        <f t="shared" si="65"/>
        <v>0.315</v>
      </c>
      <c r="AQ88" s="48">
        <f t="shared" si="65"/>
        <v>0</v>
      </c>
      <c r="AR88" s="48">
        <f t="shared" si="65"/>
        <v>0</v>
      </c>
      <c r="AS88" s="72">
        <f t="shared" si="65"/>
        <v>0</v>
      </c>
      <c r="AT88" s="73"/>
      <c r="AU88" s="49">
        <v>2022</v>
      </c>
      <c r="AV88" s="18">
        <v>2026</v>
      </c>
    </row>
    <row r="89" spans="1:48" s="32" customFormat="1" ht="19.5" customHeight="1" x14ac:dyDescent="0.2">
      <c r="A89" s="32" t="s">
        <v>21</v>
      </c>
      <c r="B89" s="32">
        <v>2</v>
      </c>
      <c r="C89" s="32" t="s">
        <v>22</v>
      </c>
      <c r="D89" s="74"/>
      <c r="E89" s="33" t="s">
        <v>102</v>
      </c>
      <c r="F89" s="34"/>
      <c r="G89" s="35">
        <v>2022</v>
      </c>
      <c r="H89" s="35">
        <v>2026</v>
      </c>
      <c r="I89" s="36">
        <f>SUMIF($A$108:$A$115,A89,$D$108:$D$115)/1000000*B89</f>
        <v>16.399999999999999</v>
      </c>
      <c r="J89" s="37">
        <v>44593</v>
      </c>
      <c r="K89" s="38">
        <f>I89*'[1]Пр 15'!$H$13</f>
        <v>17.384</v>
      </c>
      <c r="L89" s="39">
        <f>K89*0.2+K89*0.8/5</f>
        <v>6.2582400000000007</v>
      </c>
      <c r="M89" s="39">
        <f>K89*0.8/5</f>
        <v>2.7814400000000004</v>
      </c>
      <c r="N89" s="40"/>
      <c r="O89" s="40"/>
      <c r="P89" s="40">
        <f>M89</f>
        <v>2.7814400000000004</v>
      </c>
      <c r="Q89" s="39">
        <f>M89</f>
        <v>2.7814400000000004</v>
      </c>
      <c r="R89" s="40"/>
      <c r="S89" s="40"/>
      <c r="T89" s="40">
        <f>Q89</f>
        <v>2.7814400000000004</v>
      </c>
      <c r="U89" s="39">
        <f>Q89</f>
        <v>2.7814400000000004</v>
      </c>
      <c r="V89" s="40"/>
      <c r="W89" s="40"/>
      <c r="X89" s="40">
        <f>U89</f>
        <v>2.7814400000000004</v>
      </c>
      <c r="Y89" s="39">
        <f>U89</f>
        <v>2.7814400000000004</v>
      </c>
      <c r="Z89" s="40"/>
      <c r="AA89" s="40"/>
      <c r="AB89" s="40">
        <f>Y89</f>
        <v>2.7814400000000004</v>
      </c>
      <c r="AC89" s="39"/>
      <c r="AD89" s="40"/>
      <c r="AE89" s="40"/>
      <c r="AF89" s="40">
        <f>AC89</f>
        <v>0</v>
      </c>
      <c r="AG89" s="41" t="s">
        <v>24</v>
      </c>
      <c r="AH89" s="42">
        <f>315*B89/1000</f>
        <v>0.63</v>
      </c>
      <c r="AI89" s="35"/>
      <c r="AJ89" s="35"/>
      <c r="AK89" s="35"/>
      <c r="AL89" s="35"/>
      <c r="AM89" s="41"/>
      <c r="AN89" s="42"/>
      <c r="AO89" s="35">
        <f>(315+315)/1000</f>
        <v>0.63</v>
      </c>
      <c r="AP89" s="35"/>
      <c r="AQ89" s="35"/>
      <c r="AR89" s="35"/>
      <c r="AS89" s="43"/>
      <c r="AT89" s="44"/>
      <c r="AU89" s="45">
        <v>2022</v>
      </c>
      <c r="AV89" s="35">
        <v>2026</v>
      </c>
    </row>
    <row r="90" spans="1:48" s="32" customFormat="1" ht="19.5" customHeight="1" x14ac:dyDescent="0.2">
      <c r="A90" s="32" t="s">
        <v>25</v>
      </c>
      <c r="B90" s="32">
        <v>1</v>
      </c>
      <c r="D90" s="74"/>
      <c r="E90" s="33" t="s">
        <v>103</v>
      </c>
      <c r="F90" s="34"/>
      <c r="G90" s="35">
        <v>2023</v>
      </c>
      <c r="H90" s="35">
        <v>2023</v>
      </c>
      <c r="I90" s="36">
        <f>SUMIF($A$108:$A$115,A90,$D$108:$D$115)/1000000*B90</f>
        <v>3.7</v>
      </c>
      <c r="J90" s="37">
        <v>44593</v>
      </c>
      <c r="K90" s="38">
        <f>I90*'[1]Пр 15'!$H$13</f>
        <v>3.9220000000000006</v>
      </c>
      <c r="L90" s="39"/>
      <c r="M90" s="39">
        <f>K90</f>
        <v>3.9220000000000006</v>
      </c>
      <c r="N90" s="40"/>
      <c r="O90" s="40">
        <f>M90</f>
        <v>3.9220000000000006</v>
      </c>
      <c r="P90" s="40"/>
      <c r="Q90" s="39"/>
      <c r="R90" s="40"/>
      <c r="S90" s="40">
        <f>Q90</f>
        <v>0</v>
      </c>
      <c r="T90" s="40"/>
      <c r="U90" s="39"/>
      <c r="V90" s="40"/>
      <c r="W90" s="40">
        <f>U90</f>
        <v>0</v>
      </c>
      <c r="X90" s="40"/>
      <c r="Y90" s="39"/>
      <c r="Z90" s="40"/>
      <c r="AA90" s="40">
        <f>Y90</f>
        <v>0</v>
      </c>
      <c r="AB90" s="40"/>
      <c r="AC90" s="39"/>
      <c r="AD90" s="40"/>
      <c r="AE90" s="40">
        <f>AC90</f>
        <v>0</v>
      </c>
      <c r="AF90" s="40"/>
      <c r="AG90" s="41" t="s">
        <v>15</v>
      </c>
      <c r="AH90" s="42"/>
      <c r="AI90" s="35">
        <f>200*B90/1000</f>
        <v>0.2</v>
      </c>
      <c r="AJ90" s="35"/>
      <c r="AK90" s="35"/>
      <c r="AL90" s="35"/>
      <c r="AM90" s="41"/>
      <c r="AN90" s="42"/>
      <c r="AO90" s="35"/>
      <c r="AP90" s="35">
        <f>315/1000</f>
        <v>0.315</v>
      </c>
      <c r="AQ90" s="35"/>
      <c r="AR90" s="35"/>
      <c r="AS90" s="43"/>
      <c r="AT90" s="44"/>
      <c r="AU90" s="45">
        <v>2023</v>
      </c>
      <c r="AV90" s="35">
        <v>2023</v>
      </c>
    </row>
    <row r="91" spans="1:48" ht="17.25" customHeight="1" x14ac:dyDescent="0.2">
      <c r="D91" s="46" t="str">
        <f>'[1]Пр 1'!A117</f>
        <v>1.3.1.1.29</v>
      </c>
      <c r="E91" s="69" t="s">
        <v>104</v>
      </c>
      <c r="F91" s="47"/>
      <c r="G91" s="18">
        <v>2022</v>
      </c>
      <c r="H91" s="18">
        <v>2026</v>
      </c>
      <c r="I91" s="48">
        <f t="shared" ref="I91:K91" si="66">SUM(I92:I93)</f>
        <v>23.799999999999997</v>
      </c>
      <c r="J91" s="37">
        <v>44593</v>
      </c>
      <c r="K91" s="48">
        <f t="shared" si="66"/>
        <v>25.228000000000002</v>
      </c>
      <c r="L91" s="48">
        <f t="shared" ref="L91:AS91" si="67">SUM(L92:L93)</f>
        <v>9.0820800000000013</v>
      </c>
      <c r="M91" s="48">
        <f t="shared" si="67"/>
        <v>4.036480000000001</v>
      </c>
      <c r="N91" s="48">
        <f t="shared" si="67"/>
        <v>0</v>
      </c>
      <c r="O91" s="48">
        <f t="shared" si="67"/>
        <v>0</v>
      </c>
      <c r="P91" s="48">
        <f t="shared" si="67"/>
        <v>4.036480000000001</v>
      </c>
      <c r="Q91" s="48">
        <f t="shared" si="67"/>
        <v>4.036480000000001</v>
      </c>
      <c r="R91" s="48">
        <f t="shared" si="67"/>
        <v>0</v>
      </c>
      <c r="S91" s="48">
        <f t="shared" si="67"/>
        <v>0</v>
      </c>
      <c r="T91" s="48">
        <f t="shared" si="67"/>
        <v>4.036480000000001</v>
      </c>
      <c r="U91" s="48">
        <f t="shared" si="67"/>
        <v>4.036480000000001</v>
      </c>
      <c r="V91" s="48">
        <f t="shared" si="67"/>
        <v>0</v>
      </c>
      <c r="W91" s="48">
        <f t="shared" si="67"/>
        <v>0</v>
      </c>
      <c r="X91" s="48">
        <f t="shared" si="67"/>
        <v>4.036480000000001</v>
      </c>
      <c r="Y91" s="48">
        <f t="shared" si="67"/>
        <v>4.036480000000001</v>
      </c>
      <c r="Z91" s="48">
        <f t="shared" si="67"/>
        <v>0</v>
      </c>
      <c r="AA91" s="48">
        <f t="shared" si="67"/>
        <v>0</v>
      </c>
      <c r="AB91" s="48">
        <f t="shared" si="67"/>
        <v>4.036480000000001</v>
      </c>
      <c r="AC91" s="48">
        <f t="shared" si="67"/>
        <v>0</v>
      </c>
      <c r="AD91" s="48">
        <f t="shared" si="67"/>
        <v>0</v>
      </c>
      <c r="AE91" s="48">
        <f t="shared" si="67"/>
        <v>0</v>
      </c>
      <c r="AF91" s="48">
        <f t="shared" si="67"/>
        <v>0</v>
      </c>
      <c r="AG91" s="70">
        <f t="shared" si="67"/>
        <v>0</v>
      </c>
      <c r="AH91" s="71">
        <f t="shared" si="67"/>
        <v>1.03</v>
      </c>
      <c r="AI91" s="48">
        <f t="shared" si="67"/>
        <v>0</v>
      </c>
      <c r="AJ91" s="48">
        <f t="shared" si="67"/>
        <v>0</v>
      </c>
      <c r="AK91" s="48">
        <f t="shared" si="67"/>
        <v>0</v>
      </c>
      <c r="AL91" s="48">
        <f t="shared" si="67"/>
        <v>0</v>
      </c>
      <c r="AM91" s="70">
        <f t="shared" si="67"/>
        <v>0</v>
      </c>
      <c r="AN91" s="71">
        <f t="shared" si="67"/>
        <v>0</v>
      </c>
      <c r="AO91" s="48">
        <f t="shared" si="67"/>
        <v>1.1299999999999999</v>
      </c>
      <c r="AP91" s="48">
        <f t="shared" si="67"/>
        <v>0</v>
      </c>
      <c r="AQ91" s="48">
        <f t="shared" si="67"/>
        <v>0</v>
      </c>
      <c r="AR91" s="48">
        <f t="shared" si="67"/>
        <v>0</v>
      </c>
      <c r="AS91" s="72">
        <f t="shared" si="67"/>
        <v>0</v>
      </c>
      <c r="AT91" s="73"/>
      <c r="AU91" s="49">
        <v>2022</v>
      </c>
      <c r="AV91" s="18">
        <v>2026</v>
      </c>
    </row>
    <row r="92" spans="1:48" s="32" customFormat="1" ht="19.5" customHeight="1" x14ac:dyDescent="0.2">
      <c r="A92" s="32" t="s">
        <v>21</v>
      </c>
      <c r="B92" s="32">
        <v>2</v>
      </c>
      <c r="C92" s="32" t="s">
        <v>22</v>
      </c>
      <c r="D92" s="74"/>
      <c r="E92" s="33" t="s">
        <v>105</v>
      </c>
      <c r="F92" s="34"/>
      <c r="G92" s="35">
        <v>2022</v>
      </c>
      <c r="H92" s="35">
        <v>2026</v>
      </c>
      <c r="I92" s="36">
        <f>SUMIF($A$108:$A$115,A92,$D$108:$D$115)/1000000*B92</f>
        <v>16.399999999999999</v>
      </c>
      <c r="J92" s="37">
        <v>44593</v>
      </c>
      <c r="K92" s="38">
        <f>I92*'[1]Пр 15'!$H$13</f>
        <v>17.384</v>
      </c>
      <c r="L92" s="39">
        <f t="shared" ref="L92:L93" si="68">K92*0.2+K92*0.8/5</f>
        <v>6.2582400000000007</v>
      </c>
      <c r="M92" s="39">
        <f t="shared" ref="M92:M93" si="69">K92*0.8/5</f>
        <v>2.7814400000000004</v>
      </c>
      <c r="N92" s="40"/>
      <c r="O92" s="40"/>
      <c r="P92" s="40">
        <f>M92</f>
        <v>2.7814400000000004</v>
      </c>
      <c r="Q92" s="39">
        <f>M92</f>
        <v>2.7814400000000004</v>
      </c>
      <c r="R92" s="40"/>
      <c r="S92" s="40"/>
      <c r="T92" s="40">
        <f>Q92</f>
        <v>2.7814400000000004</v>
      </c>
      <c r="U92" s="39">
        <f>Q92</f>
        <v>2.7814400000000004</v>
      </c>
      <c r="V92" s="40"/>
      <c r="W92" s="40"/>
      <c r="X92" s="40">
        <f>U92</f>
        <v>2.7814400000000004</v>
      </c>
      <c r="Y92" s="39">
        <f t="shared" ref="Y92:Y93" si="70">U92</f>
        <v>2.7814400000000004</v>
      </c>
      <c r="Z92" s="40"/>
      <c r="AA92" s="40"/>
      <c r="AB92" s="40">
        <f>Y92</f>
        <v>2.7814400000000004</v>
      </c>
      <c r="AC92" s="39"/>
      <c r="AD92" s="40"/>
      <c r="AE92" s="40"/>
      <c r="AF92" s="40">
        <f>AC92</f>
        <v>0</v>
      </c>
      <c r="AG92" s="41" t="s">
        <v>24</v>
      </c>
      <c r="AH92" s="42">
        <f>315*B92/1000</f>
        <v>0.63</v>
      </c>
      <c r="AI92" s="35"/>
      <c r="AJ92" s="35"/>
      <c r="AK92" s="35"/>
      <c r="AL92" s="35"/>
      <c r="AM92" s="41"/>
      <c r="AN92" s="42"/>
      <c r="AO92" s="35">
        <f>(315+315)/1000</f>
        <v>0.63</v>
      </c>
      <c r="AP92" s="35"/>
      <c r="AQ92" s="35"/>
      <c r="AR92" s="35"/>
      <c r="AS92" s="43"/>
      <c r="AT92" s="44"/>
      <c r="AU92" s="45">
        <v>2022</v>
      </c>
      <c r="AV92" s="35">
        <v>2026</v>
      </c>
    </row>
    <row r="93" spans="1:48" s="32" customFormat="1" ht="19.5" customHeight="1" x14ac:dyDescent="0.2">
      <c r="A93" s="32" t="s">
        <v>25</v>
      </c>
      <c r="B93" s="32">
        <v>2</v>
      </c>
      <c r="C93" s="32" t="s">
        <v>22</v>
      </c>
      <c r="D93" s="74"/>
      <c r="E93" s="33" t="s">
        <v>106</v>
      </c>
      <c r="F93" s="34"/>
      <c r="G93" s="35">
        <v>2022</v>
      </c>
      <c r="H93" s="35">
        <v>2026</v>
      </c>
      <c r="I93" s="36">
        <f>SUMIF($A$108:$A$115,A93,$D$108:$D$115)/1000000*B93</f>
        <v>7.4</v>
      </c>
      <c r="J93" s="37">
        <v>44593</v>
      </c>
      <c r="K93" s="38">
        <f>I93*'[1]Пр 15'!$H$13</f>
        <v>7.8440000000000012</v>
      </c>
      <c r="L93" s="39">
        <f t="shared" si="68"/>
        <v>2.8238400000000006</v>
      </c>
      <c r="M93" s="39">
        <f t="shared" si="69"/>
        <v>1.2550400000000004</v>
      </c>
      <c r="N93" s="40"/>
      <c r="O93" s="40"/>
      <c r="P93" s="40">
        <f>M93</f>
        <v>1.2550400000000004</v>
      </c>
      <c r="Q93" s="39">
        <f>M93</f>
        <v>1.2550400000000004</v>
      </c>
      <c r="R93" s="40"/>
      <c r="S93" s="40"/>
      <c r="T93" s="40">
        <f>Q93</f>
        <v>1.2550400000000004</v>
      </c>
      <c r="U93" s="39">
        <f>Q93</f>
        <v>1.2550400000000004</v>
      </c>
      <c r="V93" s="40"/>
      <c r="W93" s="40"/>
      <c r="X93" s="40">
        <f>U93</f>
        <v>1.2550400000000004</v>
      </c>
      <c r="Y93" s="39">
        <f t="shared" si="70"/>
        <v>1.2550400000000004</v>
      </c>
      <c r="Z93" s="40"/>
      <c r="AA93" s="40"/>
      <c r="AB93" s="40">
        <f>Y93</f>
        <v>1.2550400000000004</v>
      </c>
      <c r="AC93" s="39"/>
      <c r="AD93" s="40"/>
      <c r="AE93" s="40"/>
      <c r="AF93" s="40">
        <f>AC93</f>
        <v>0</v>
      </c>
      <c r="AG93" s="41" t="s">
        <v>24</v>
      </c>
      <c r="AH93" s="42">
        <f>200*B93/1000</f>
        <v>0.4</v>
      </c>
      <c r="AI93" s="35"/>
      <c r="AJ93" s="35"/>
      <c r="AK93" s="35"/>
      <c r="AL93" s="35"/>
      <c r="AM93" s="41"/>
      <c r="AN93" s="42"/>
      <c r="AO93" s="35">
        <f>(250+250)/1000</f>
        <v>0.5</v>
      </c>
      <c r="AP93" s="35"/>
      <c r="AQ93" s="35"/>
      <c r="AR93" s="35"/>
      <c r="AS93" s="43"/>
      <c r="AT93" s="44"/>
      <c r="AU93" s="45">
        <v>2022</v>
      </c>
      <c r="AV93" s="35">
        <v>2026</v>
      </c>
    </row>
    <row r="94" spans="1:48" ht="17.25" customHeight="1" x14ac:dyDescent="0.2">
      <c r="D94" s="46" t="str">
        <f>'[1]Пр 1'!A118</f>
        <v>1.3.1.1.30</v>
      </c>
      <c r="E94" s="69" t="s">
        <v>107</v>
      </c>
      <c r="F94" s="47"/>
      <c r="G94" s="18">
        <v>2022</v>
      </c>
      <c r="H94" s="18">
        <v>2026</v>
      </c>
      <c r="I94" s="48">
        <f t="shared" ref="I94:K94" si="71">SUM(I95:I96)</f>
        <v>5.8501679522026668</v>
      </c>
      <c r="J94" s="37">
        <v>44593</v>
      </c>
      <c r="K94" s="48">
        <f t="shared" si="71"/>
        <v>6.2011780293348275</v>
      </c>
      <c r="L94" s="48">
        <f t="shared" ref="L94:AS94" si="72">SUM(L95:L96)</f>
        <v>2.2324240905605381</v>
      </c>
      <c r="M94" s="48">
        <f t="shared" si="72"/>
        <v>0.99218848469357246</v>
      </c>
      <c r="N94" s="48">
        <f t="shared" si="72"/>
        <v>0</v>
      </c>
      <c r="O94" s="48">
        <f t="shared" si="72"/>
        <v>0</v>
      </c>
      <c r="P94" s="48">
        <f t="shared" si="72"/>
        <v>0.99218848469357246</v>
      </c>
      <c r="Q94" s="48">
        <f t="shared" si="72"/>
        <v>0.99218848469357246</v>
      </c>
      <c r="R94" s="48">
        <f t="shared" si="72"/>
        <v>0</v>
      </c>
      <c r="S94" s="48">
        <f t="shared" si="72"/>
        <v>0</v>
      </c>
      <c r="T94" s="48">
        <f t="shared" si="72"/>
        <v>0.99218848469357246</v>
      </c>
      <c r="U94" s="48">
        <f t="shared" si="72"/>
        <v>0.99218848469357246</v>
      </c>
      <c r="V94" s="48">
        <f t="shared" si="72"/>
        <v>0</v>
      </c>
      <c r="W94" s="48">
        <f t="shared" si="72"/>
        <v>0</v>
      </c>
      <c r="X94" s="48">
        <f t="shared" si="72"/>
        <v>0.99218848469357246</v>
      </c>
      <c r="Y94" s="48">
        <f t="shared" si="72"/>
        <v>0.99218848469357246</v>
      </c>
      <c r="Z94" s="48">
        <f t="shared" si="72"/>
        <v>0</v>
      </c>
      <c r="AA94" s="48">
        <f t="shared" si="72"/>
        <v>0</v>
      </c>
      <c r="AB94" s="48">
        <f t="shared" si="72"/>
        <v>0.99218848469357246</v>
      </c>
      <c r="AC94" s="48">
        <f t="shared" si="72"/>
        <v>0</v>
      </c>
      <c r="AD94" s="48">
        <f t="shared" si="72"/>
        <v>0</v>
      </c>
      <c r="AE94" s="48">
        <f t="shared" si="72"/>
        <v>0</v>
      </c>
      <c r="AF94" s="48">
        <f t="shared" si="72"/>
        <v>0</v>
      </c>
      <c r="AG94" s="70">
        <f t="shared" si="72"/>
        <v>0</v>
      </c>
      <c r="AH94" s="71">
        <f t="shared" si="72"/>
        <v>0.30000000000000004</v>
      </c>
      <c r="AI94" s="48">
        <f t="shared" si="72"/>
        <v>0</v>
      </c>
      <c r="AJ94" s="48">
        <f t="shared" si="72"/>
        <v>0</v>
      </c>
      <c r="AK94" s="48">
        <f t="shared" si="72"/>
        <v>0</v>
      </c>
      <c r="AL94" s="48">
        <f t="shared" si="72"/>
        <v>0</v>
      </c>
      <c r="AM94" s="70">
        <f t="shared" si="72"/>
        <v>0</v>
      </c>
      <c r="AN94" s="71">
        <f t="shared" si="72"/>
        <v>0</v>
      </c>
      <c r="AO94" s="48">
        <f t="shared" si="72"/>
        <v>0.30000000000000004</v>
      </c>
      <c r="AP94" s="48">
        <f t="shared" si="72"/>
        <v>0</v>
      </c>
      <c r="AQ94" s="48">
        <f t="shared" si="72"/>
        <v>0</v>
      </c>
      <c r="AR94" s="48">
        <f t="shared" si="72"/>
        <v>0</v>
      </c>
      <c r="AS94" s="72">
        <f t="shared" si="72"/>
        <v>0</v>
      </c>
      <c r="AT94" s="73"/>
      <c r="AU94" s="49">
        <v>2022</v>
      </c>
      <c r="AV94" s="18">
        <v>2026</v>
      </c>
    </row>
    <row r="95" spans="1:48" s="32" customFormat="1" ht="19.5" customHeight="1" x14ac:dyDescent="0.2">
      <c r="A95" s="32" t="s">
        <v>25</v>
      </c>
      <c r="B95" s="32">
        <v>1</v>
      </c>
      <c r="C95" s="32" t="s">
        <v>22</v>
      </c>
      <c r="D95" s="74"/>
      <c r="E95" s="33" t="s">
        <v>108</v>
      </c>
      <c r="F95" s="34"/>
      <c r="G95" s="35">
        <v>2022</v>
      </c>
      <c r="H95" s="35">
        <v>2026</v>
      </c>
      <c r="I95" s="36">
        <f>SUMIF($A$108:$A$115,A95,$D$108:$D$115)/1000000*B95</f>
        <v>3.7</v>
      </c>
      <c r="J95" s="37">
        <v>44593</v>
      </c>
      <c r="K95" s="38">
        <f>I95*'[1]Пр 15'!$H$13</f>
        <v>3.9220000000000006</v>
      </c>
      <c r="L95" s="39">
        <f t="shared" ref="L95:L96" si="73">K95*0.2+K95*0.8/5</f>
        <v>1.4119200000000003</v>
      </c>
      <c r="M95" s="39">
        <f t="shared" ref="M95:M96" si="74">K95*0.8/5</f>
        <v>0.62752000000000019</v>
      </c>
      <c r="N95" s="40"/>
      <c r="O95" s="40"/>
      <c r="P95" s="40">
        <f t="shared" ref="P95:P96" si="75">M95</f>
        <v>0.62752000000000019</v>
      </c>
      <c r="Q95" s="39">
        <f>M95</f>
        <v>0.62752000000000019</v>
      </c>
      <c r="R95" s="40"/>
      <c r="S95" s="40"/>
      <c r="T95" s="40">
        <f t="shared" ref="T95:T96" si="76">Q95</f>
        <v>0.62752000000000019</v>
      </c>
      <c r="U95" s="39">
        <f>Q95</f>
        <v>0.62752000000000019</v>
      </c>
      <c r="V95" s="40"/>
      <c r="W95" s="40"/>
      <c r="X95" s="40">
        <f t="shared" ref="X95:X96" si="77">U95</f>
        <v>0.62752000000000019</v>
      </c>
      <c r="Y95" s="39">
        <f t="shared" ref="Y95:Y96" si="78">U95</f>
        <v>0.62752000000000019</v>
      </c>
      <c r="Z95" s="40"/>
      <c r="AA95" s="40"/>
      <c r="AB95" s="40">
        <f t="shared" ref="AB95:AB96" si="79">Y95</f>
        <v>0.62752000000000019</v>
      </c>
      <c r="AC95" s="39"/>
      <c r="AD95" s="40"/>
      <c r="AE95" s="40"/>
      <c r="AF95" s="40">
        <f t="shared" ref="AF95:AF96" si="80">AC95</f>
        <v>0</v>
      </c>
      <c r="AG95" s="41" t="s">
        <v>24</v>
      </c>
      <c r="AH95" s="42">
        <f>200*B95/1000</f>
        <v>0.2</v>
      </c>
      <c r="AI95" s="35"/>
      <c r="AJ95" s="35"/>
      <c r="AK95" s="35"/>
      <c r="AL95" s="35"/>
      <c r="AM95" s="41"/>
      <c r="AN95" s="42"/>
      <c r="AO95" s="35">
        <f>200/1000</f>
        <v>0.2</v>
      </c>
      <c r="AP95" s="35"/>
      <c r="AQ95" s="35"/>
      <c r="AR95" s="35"/>
      <c r="AS95" s="43"/>
      <c r="AT95" s="44"/>
      <c r="AU95" s="45">
        <v>2022</v>
      </c>
      <c r="AV95" s="35">
        <v>2026</v>
      </c>
    </row>
    <row r="96" spans="1:48" s="32" customFormat="1" ht="19.5" customHeight="1" x14ac:dyDescent="0.2">
      <c r="A96" s="32" t="s">
        <v>29</v>
      </c>
      <c r="B96" s="32">
        <v>1</v>
      </c>
      <c r="C96" s="32" t="s">
        <v>22</v>
      </c>
      <c r="D96" s="74"/>
      <c r="E96" s="33" t="s">
        <v>109</v>
      </c>
      <c r="F96" s="34"/>
      <c r="G96" s="35">
        <v>2022</v>
      </c>
      <c r="H96" s="35">
        <v>2026</v>
      </c>
      <c r="I96" s="36">
        <f>SUMIF($A$108:$A$115,A96,$D$108:$D$115)/1000000*B96</f>
        <v>2.1501679522026667</v>
      </c>
      <c r="J96" s="37">
        <v>44593</v>
      </c>
      <c r="K96" s="38">
        <f>I96*'[1]Пр 15'!$H$13</f>
        <v>2.2791780293348269</v>
      </c>
      <c r="L96" s="39">
        <f t="shared" si="73"/>
        <v>0.82050409056053775</v>
      </c>
      <c r="M96" s="39">
        <f t="shared" si="74"/>
        <v>0.36466848469357233</v>
      </c>
      <c r="N96" s="40"/>
      <c r="O96" s="40"/>
      <c r="P96" s="40">
        <f t="shared" si="75"/>
        <v>0.36466848469357233</v>
      </c>
      <c r="Q96" s="39">
        <f>M96</f>
        <v>0.36466848469357233</v>
      </c>
      <c r="R96" s="40"/>
      <c r="S96" s="40"/>
      <c r="T96" s="40">
        <f t="shared" si="76"/>
        <v>0.36466848469357233</v>
      </c>
      <c r="U96" s="39">
        <f>Q96</f>
        <v>0.36466848469357233</v>
      </c>
      <c r="V96" s="40"/>
      <c r="W96" s="40"/>
      <c r="X96" s="40">
        <f t="shared" si="77"/>
        <v>0.36466848469357233</v>
      </c>
      <c r="Y96" s="39">
        <f t="shared" si="78"/>
        <v>0.36466848469357233</v>
      </c>
      <c r="Z96" s="40"/>
      <c r="AA96" s="40"/>
      <c r="AB96" s="40">
        <f t="shared" si="79"/>
        <v>0.36466848469357233</v>
      </c>
      <c r="AC96" s="39"/>
      <c r="AD96" s="40"/>
      <c r="AE96" s="40"/>
      <c r="AF96" s="40">
        <f t="shared" si="80"/>
        <v>0</v>
      </c>
      <c r="AG96" s="41" t="s">
        <v>24</v>
      </c>
      <c r="AH96" s="42">
        <f>100*B96/1000</f>
        <v>0.1</v>
      </c>
      <c r="AI96" s="35"/>
      <c r="AJ96" s="35"/>
      <c r="AK96" s="35"/>
      <c r="AL96" s="35"/>
      <c r="AM96" s="41"/>
      <c r="AN96" s="42"/>
      <c r="AO96" s="35">
        <f>100/1000</f>
        <v>0.1</v>
      </c>
      <c r="AP96" s="35"/>
      <c r="AQ96" s="35"/>
      <c r="AR96" s="35"/>
      <c r="AS96" s="43"/>
      <c r="AT96" s="44"/>
      <c r="AU96" s="45">
        <v>2022</v>
      </c>
      <c r="AV96" s="35">
        <v>2026</v>
      </c>
    </row>
    <row r="97" spans="1:48" ht="17.25" customHeight="1" x14ac:dyDescent="0.2">
      <c r="D97" s="46" t="str">
        <f>'[1]Пр 1'!A119</f>
        <v>1.3.1.1.31</v>
      </c>
      <c r="E97" s="76" t="s">
        <v>110</v>
      </c>
      <c r="F97" s="47"/>
      <c r="G97" s="18">
        <v>2022</v>
      </c>
      <c r="H97" s="18">
        <v>2026</v>
      </c>
      <c r="I97" s="48">
        <f t="shared" ref="I97:K97" si="81">SUM(I98:I99)</f>
        <v>5.2555640000000006</v>
      </c>
      <c r="J97" s="37">
        <v>44593</v>
      </c>
      <c r="K97" s="48">
        <f t="shared" si="81"/>
        <v>5.5708978400000007</v>
      </c>
      <c r="L97" s="48">
        <f t="shared" ref="L97:AS97" si="82">SUM(L98:L99)</f>
        <v>2.0055232224000004</v>
      </c>
      <c r="M97" s="48">
        <f t="shared" si="82"/>
        <v>0.89134365440000018</v>
      </c>
      <c r="N97" s="48">
        <f t="shared" si="82"/>
        <v>0</v>
      </c>
      <c r="O97" s="48">
        <f t="shared" si="82"/>
        <v>0</v>
      </c>
      <c r="P97" s="48">
        <f t="shared" si="82"/>
        <v>0.89134365440000018</v>
      </c>
      <c r="Q97" s="48">
        <f t="shared" si="82"/>
        <v>0.89134365440000018</v>
      </c>
      <c r="R97" s="48">
        <f t="shared" si="82"/>
        <v>0</v>
      </c>
      <c r="S97" s="48">
        <f t="shared" si="82"/>
        <v>0</v>
      </c>
      <c r="T97" s="48">
        <f t="shared" si="82"/>
        <v>0.89134365440000018</v>
      </c>
      <c r="U97" s="48">
        <f t="shared" si="82"/>
        <v>0.89134365440000018</v>
      </c>
      <c r="V97" s="48">
        <f t="shared" si="82"/>
        <v>0</v>
      </c>
      <c r="W97" s="48">
        <f t="shared" si="82"/>
        <v>0</v>
      </c>
      <c r="X97" s="48">
        <f t="shared" si="82"/>
        <v>0.89134365440000018</v>
      </c>
      <c r="Y97" s="48">
        <f t="shared" si="82"/>
        <v>0.89134365440000018</v>
      </c>
      <c r="Z97" s="48">
        <f t="shared" si="82"/>
        <v>0</v>
      </c>
      <c r="AA97" s="48">
        <f t="shared" si="82"/>
        <v>0</v>
      </c>
      <c r="AB97" s="48">
        <f t="shared" si="82"/>
        <v>0.89134365440000018</v>
      </c>
      <c r="AC97" s="48">
        <f t="shared" si="82"/>
        <v>0</v>
      </c>
      <c r="AD97" s="48">
        <f t="shared" si="82"/>
        <v>0</v>
      </c>
      <c r="AE97" s="48">
        <f t="shared" si="82"/>
        <v>0</v>
      </c>
      <c r="AF97" s="48">
        <f t="shared" si="82"/>
        <v>0</v>
      </c>
      <c r="AG97" s="70">
        <f t="shared" si="82"/>
        <v>0</v>
      </c>
      <c r="AH97" s="71">
        <f t="shared" si="82"/>
        <v>0.15</v>
      </c>
      <c r="AI97" s="48">
        <f t="shared" si="82"/>
        <v>0</v>
      </c>
      <c r="AJ97" s="48">
        <f t="shared" si="82"/>
        <v>0</v>
      </c>
      <c r="AK97" s="48">
        <f t="shared" si="82"/>
        <v>0</v>
      </c>
      <c r="AL97" s="48">
        <f t="shared" si="82"/>
        <v>0</v>
      </c>
      <c r="AM97" s="70">
        <f t="shared" si="82"/>
        <v>0</v>
      </c>
      <c r="AN97" s="71">
        <f t="shared" si="82"/>
        <v>0</v>
      </c>
      <c r="AO97" s="48">
        <f t="shared" si="82"/>
        <v>0.15</v>
      </c>
      <c r="AP97" s="48">
        <f t="shared" si="82"/>
        <v>0</v>
      </c>
      <c r="AQ97" s="48">
        <f t="shared" si="82"/>
        <v>0</v>
      </c>
      <c r="AR97" s="48">
        <f t="shared" si="82"/>
        <v>0</v>
      </c>
      <c r="AS97" s="72">
        <f t="shared" si="82"/>
        <v>0</v>
      </c>
      <c r="AT97" s="73"/>
      <c r="AU97" s="49">
        <v>2022</v>
      </c>
      <c r="AV97" s="18">
        <v>2026</v>
      </c>
    </row>
    <row r="98" spans="1:48" s="32" customFormat="1" ht="19.5" customHeight="1" x14ac:dyDescent="0.2">
      <c r="A98" s="32" t="s">
        <v>33</v>
      </c>
      <c r="B98" s="32">
        <v>2</v>
      </c>
      <c r="C98" s="32" t="s">
        <v>22</v>
      </c>
      <c r="D98" s="74"/>
      <c r="E98" s="33" t="s">
        <v>111</v>
      </c>
      <c r="F98" s="34"/>
      <c r="G98" s="35">
        <v>2022</v>
      </c>
      <c r="H98" s="35">
        <v>2026</v>
      </c>
      <c r="I98" s="36">
        <f>SUMIF($A$108:$A$115,A98,$D$108:$D$115)/1000000*B98</f>
        <v>4.5558240000000003</v>
      </c>
      <c r="J98" s="37">
        <v>44593</v>
      </c>
      <c r="K98" s="38">
        <f>I98*'[1]Пр 15'!$H$13</f>
        <v>4.8291734400000008</v>
      </c>
      <c r="L98" s="39">
        <f t="shared" ref="L98:L99" si="83">K98*0.2+K98*0.8/5</f>
        <v>1.7385024384000003</v>
      </c>
      <c r="M98" s="39">
        <f t="shared" ref="M98:M99" si="84">K98*0.8/5</f>
        <v>0.77266775040000013</v>
      </c>
      <c r="N98" s="40"/>
      <c r="O98" s="40"/>
      <c r="P98" s="40">
        <f t="shared" ref="P98:P99" si="85">M98</f>
        <v>0.77266775040000013</v>
      </c>
      <c r="Q98" s="39">
        <f>M98</f>
        <v>0.77266775040000013</v>
      </c>
      <c r="R98" s="40"/>
      <c r="S98" s="40"/>
      <c r="T98" s="40">
        <f t="shared" ref="T98:T99" si="86">Q98</f>
        <v>0.77266775040000013</v>
      </c>
      <c r="U98" s="39">
        <f>Q98</f>
        <v>0.77266775040000013</v>
      </c>
      <c r="V98" s="40"/>
      <c r="W98" s="40"/>
      <c r="X98" s="40">
        <f t="shared" ref="X98:X99" si="87">U98</f>
        <v>0.77266775040000013</v>
      </c>
      <c r="Y98" s="39">
        <f t="shared" ref="Y98:Y99" si="88">U98</f>
        <v>0.77266775040000013</v>
      </c>
      <c r="Z98" s="40"/>
      <c r="AA98" s="40"/>
      <c r="AB98" s="40">
        <f t="shared" ref="AB98:AB99" si="89">Y98</f>
        <v>0.77266775040000013</v>
      </c>
      <c r="AC98" s="39"/>
      <c r="AD98" s="40"/>
      <c r="AE98" s="40"/>
      <c r="AF98" s="40">
        <f t="shared" ref="AF98:AF99" si="90">AC98</f>
        <v>0</v>
      </c>
      <c r="AG98" s="41" t="s">
        <v>24</v>
      </c>
      <c r="AH98" s="42">
        <f>60*B98/1000</f>
        <v>0.12</v>
      </c>
      <c r="AI98" s="35"/>
      <c r="AJ98" s="35"/>
      <c r="AK98" s="35"/>
      <c r="AL98" s="35"/>
      <c r="AM98" s="41"/>
      <c r="AN98" s="42"/>
      <c r="AO98" s="35">
        <f>(60+60)/1000</f>
        <v>0.12</v>
      </c>
      <c r="AP98" s="35"/>
      <c r="AQ98" s="35"/>
      <c r="AR98" s="35"/>
      <c r="AS98" s="43"/>
      <c r="AT98" s="44"/>
      <c r="AU98" s="45">
        <v>2022</v>
      </c>
      <c r="AV98" s="35">
        <v>2026</v>
      </c>
    </row>
    <row r="99" spans="1:48" s="32" customFormat="1" ht="19.5" customHeight="1" thickBot="1" x14ac:dyDescent="0.25">
      <c r="A99" s="32" t="s">
        <v>58</v>
      </c>
      <c r="B99" s="32">
        <v>1</v>
      </c>
      <c r="C99" s="32" t="s">
        <v>22</v>
      </c>
      <c r="D99" s="74"/>
      <c r="E99" s="33" t="s">
        <v>112</v>
      </c>
      <c r="F99" s="34"/>
      <c r="G99" s="35">
        <v>2022</v>
      </c>
      <c r="H99" s="35">
        <v>2026</v>
      </c>
      <c r="I99" s="36">
        <f>SUMIF($A$108:$A$115,A99,$D$108:$D$115)/1000000*B99</f>
        <v>0.69974000000000003</v>
      </c>
      <c r="J99" s="37">
        <v>44593</v>
      </c>
      <c r="K99" s="38">
        <f>I99*'[1]Пр 15'!$H$13</f>
        <v>0.74172440000000006</v>
      </c>
      <c r="L99" s="39">
        <f t="shared" si="83"/>
        <v>0.26702078400000001</v>
      </c>
      <c r="M99" s="39">
        <f t="shared" si="84"/>
        <v>0.11867590400000001</v>
      </c>
      <c r="N99" s="40"/>
      <c r="O99" s="40"/>
      <c r="P99" s="40">
        <f t="shared" si="85"/>
        <v>0.11867590400000001</v>
      </c>
      <c r="Q99" s="39">
        <f>M99</f>
        <v>0.11867590400000001</v>
      </c>
      <c r="R99" s="40"/>
      <c r="S99" s="40"/>
      <c r="T99" s="40">
        <f t="shared" si="86"/>
        <v>0.11867590400000001</v>
      </c>
      <c r="U99" s="39">
        <f>Q99</f>
        <v>0.11867590400000001</v>
      </c>
      <c r="V99" s="40"/>
      <c r="W99" s="40"/>
      <c r="X99" s="40">
        <f t="shared" si="87"/>
        <v>0.11867590400000001</v>
      </c>
      <c r="Y99" s="39">
        <f t="shared" si="88"/>
        <v>0.11867590400000001</v>
      </c>
      <c r="Z99" s="40"/>
      <c r="AA99" s="40"/>
      <c r="AB99" s="40">
        <f t="shared" si="89"/>
        <v>0.11867590400000001</v>
      </c>
      <c r="AC99" s="39"/>
      <c r="AD99" s="40"/>
      <c r="AE99" s="40"/>
      <c r="AF99" s="40">
        <f t="shared" si="90"/>
        <v>0</v>
      </c>
      <c r="AG99" s="41" t="s">
        <v>24</v>
      </c>
      <c r="AH99" s="77">
        <f>30*B99/1000</f>
        <v>0.03</v>
      </c>
      <c r="AI99" s="78"/>
      <c r="AJ99" s="78"/>
      <c r="AK99" s="78"/>
      <c r="AL99" s="78"/>
      <c r="AM99" s="79"/>
      <c r="AN99" s="77"/>
      <c r="AO99" s="78">
        <f>30/1000</f>
        <v>0.03</v>
      </c>
      <c r="AP99" s="78"/>
      <c r="AQ99" s="78"/>
      <c r="AR99" s="78"/>
      <c r="AS99" s="80"/>
      <c r="AT99" s="81"/>
      <c r="AU99" s="45">
        <v>2022</v>
      </c>
      <c r="AV99" s="35">
        <v>2026</v>
      </c>
    </row>
    <row r="100" spans="1:48" ht="17.25" customHeight="1" outlineLevel="1" x14ac:dyDescent="0.2">
      <c r="D100" s="82"/>
      <c r="E100" s="83"/>
      <c r="F100" s="84"/>
      <c r="I100" s="5"/>
      <c r="J100" s="85"/>
      <c r="K100" s="5"/>
      <c r="L100" s="5"/>
      <c r="M100" s="5"/>
      <c r="N100" s="6"/>
      <c r="O100" s="6"/>
      <c r="P100" s="6"/>
      <c r="Q100" s="5"/>
      <c r="R100" s="6"/>
      <c r="S100" s="6"/>
      <c r="T100" s="6"/>
      <c r="U100" s="5"/>
      <c r="V100" s="6"/>
      <c r="W100" s="6"/>
      <c r="X100" s="6"/>
      <c r="Y100" s="5"/>
      <c r="Z100" s="6"/>
      <c r="AA100" s="6"/>
      <c r="AB100" s="6"/>
      <c r="AC100" s="5"/>
      <c r="AD100" s="6"/>
      <c r="AE100" s="6"/>
      <c r="AF100" s="6"/>
    </row>
    <row r="101" spans="1:48" ht="17.25" customHeight="1" outlineLevel="1" x14ac:dyDescent="0.2">
      <c r="D101" s="82"/>
      <c r="E101" s="83" t="s">
        <v>123</v>
      </c>
      <c r="F101" s="84"/>
      <c r="I101" s="5"/>
      <c r="J101" s="85"/>
      <c r="K101" s="5"/>
      <c r="L101" s="5"/>
      <c r="M101" s="5"/>
      <c r="N101" s="6"/>
      <c r="O101" s="6"/>
      <c r="P101" s="6"/>
      <c r="Q101" s="5"/>
      <c r="R101" s="6"/>
      <c r="S101" s="6"/>
      <c r="T101" s="6"/>
      <c r="U101" s="5"/>
      <c r="V101" s="6"/>
      <c r="W101" s="6"/>
      <c r="X101" s="6"/>
      <c r="Y101" s="5"/>
      <c r="Z101" s="6"/>
      <c r="AA101" s="6"/>
      <c r="AB101" s="6"/>
      <c r="AC101" s="5"/>
      <c r="AD101" s="6"/>
      <c r="AE101" s="6"/>
      <c r="AF101" s="6"/>
    </row>
    <row r="102" spans="1:48" ht="17.25" customHeight="1" outlineLevel="1" x14ac:dyDescent="0.2">
      <c r="D102" s="82"/>
      <c r="E102" s="83" t="s">
        <v>124</v>
      </c>
      <c r="F102" s="84"/>
      <c r="I102" s="5">
        <f>M7+Q7+U7+Y7+AC7</f>
        <v>204.16786493100508</v>
      </c>
      <c r="J102" s="85"/>
      <c r="K102" s="5"/>
      <c r="L102" s="5"/>
      <c r="M102" s="5"/>
      <c r="N102" s="6"/>
      <c r="O102" s="6"/>
      <c r="P102" s="6"/>
      <c r="Q102" s="5"/>
      <c r="R102" s="6"/>
      <c r="S102" s="6"/>
      <c r="T102" s="6"/>
      <c r="U102" s="5"/>
      <c r="V102" s="6"/>
      <c r="W102" s="6"/>
      <c r="X102" s="6"/>
      <c r="Y102" s="5"/>
      <c r="Z102" s="6"/>
      <c r="AA102" s="6"/>
      <c r="AB102" s="6"/>
      <c r="AC102" s="5"/>
      <c r="AD102" s="6"/>
      <c r="AE102" s="6"/>
      <c r="AF102" s="6"/>
    </row>
    <row r="103" spans="1:48" ht="17.25" customHeight="1" outlineLevel="1" x14ac:dyDescent="0.2">
      <c r="D103" s="82"/>
      <c r="E103" s="83" t="s">
        <v>125</v>
      </c>
      <c r="F103" s="84"/>
      <c r="I103" s="5"/>
      <c r="J103" s="85"/>
      <c r="K103" s="5"/>
      <c r="L103" s="5"/>
      <c r="M103" s="5"/>
      <c r="N103" s="6"/>
      <c r="O103" s="6"/>
      <c r="P103" s="6"/>
      <c r="Q103" s="5"/>
      <c r="R103" s="6"/>
      <c r="S103" s="6"/>
      <c r="T103" s="6"/>
      <c r="U103" s="5"/>
      <c r="V103" s="6"/>
      <c r="W103" s="6"/>
      <c r="X103" s="6"/>
      <c r="Y103" s="5"/>
      <c r="Z103" s="6"/>
      <c r="AA103" s="6"/>
      <c r="AB103" s="6"/>
      <c r="AC103" s="5"/>
      <c r="AD103" s="6"/>
      <c r="AE103" s="6"/>
      <c r="AF103" s="6"/>
    </row>
    <row r="104" spans="1:48" ht="17.25" customHeight="1" outlineLevel="1" x14ac:dyDescent="0.2">
      <c r="D104" s="82"/>
      <c r="E104" s="83" t="s">
        <v>126</v>
      </c>
      <c r="F104" s="84"/>
      <c r="I104" s="5"/>
      <c r="J104" s="85"/>
      <c r="K104" s="5"/>
      <c r="L104" s="5"/>
      <c r="M104" s="5"/>
      <c r="N104" s="6"/>
      <c r="O104" s="6"/>
      <c r="P104" s="6"/>
      <c r="Q104" s="5"/>
      <c r="R104" s="6"/>
      <c r="S104" s="6"/>
      <c r="T104" s="6"/>
      <c r="U104" s="5"/>
      <c r="V104" s="6"/>
      <c r="W104" s="6"/>
      <c r="X104" s="6"/>
      <c r="Y104" s="5"/>
      <c r="Z104" s="6"/>
      <c r="AA104" s="6"/>
      <c r="AB104" s="6"/>
      <c r="AC104" s="5"/>
      <c r="AD104" s="6"/>
      <c r="AE104" s="6"/>
      <c r="AF104" s="6"/>
    </row>
    <row r="105" spans="1:48" ht="17.25" customHeight="1" outlineLevel="1" x14ac:dyDescent="0.2">
      <c r="D105" s="82"/>
      <c r="E105" s="83" t="s">
        <v>127</v>
      </c>
      <c r="F105" s="84"/>
      <c r="I105" s="5"/>
      <c r="J105" s="85"/>
      <c r="K105" s="5"/>
      <c r="L105" s="5"/>
      <c r="M105" s="5"/>
      <c r="N105" s="6"/>
      <c r="O105" s="6"/>
      <c r="P105" s="6"/>
      <c r="Q105" s="5"/>
      <c r="R105" s="6"/>
      <c r="S105" s="6"/>
      <c r="T105" s="6"/>
      <c r="U105" s="5"/>
      <c r="V105" s="6"/>
      <c r="W105" s="6"/>
      <c r="X105" s="6"/>
      <c r="Y105" s="5"/>
      <c r="Z105" s="6"/>
      <c r="AA105" s="6"/>
      <c r="AB105" s="6"/>
      <c r="AC105" s="5"/>
      <c r="AD105" s="6"/>
      <c r="AE105" s="6"/>
      <c r="AF105" s="6"/>
    </row>
    <row r="106" spans="1:48" outlineLevel="1" x14ac:dyDescent="0.2">
      <c r="L106" s="8"/>
    </row>
    <row r="107" spans="1:48" ht="15" customHeight="1" outlineLevel="1" x14ac:dyDescent="0.2">
      <c r="A107" s="86" t="s">
        <v>113</v>
      </c>
      <c r="B107" s="86"/>
      <c r="C107" s="86"/>
      <c r="D107" s="86"/>
      <c r="E107" s="86"/>
    </row>
    <row r="108" spans="1:48" outlineLevel="1" x14ac:dyDescent="0.2">
      <c r="A108" s="87" t="s">
        <v>114</v>
      </c>
      <c r="B108" s="88"/>
      <c r="C108" s="88"/>
      <c r="D108" s="89">
        <v>275892</v>
      </c>
      <c r="E108" s="87" t="s">
        <v>115</v>
      </c>
    </row>
    <row r="109" spans="1:48" outlineLevel="1" x14ac:dyDescent="0.2">
      <c r="A109" s="87" t="s">
        <v>58</v>
      </c>
      <c r="B109" s="88"/>
      <c r="C109" s="88"/>
      <c r="D109" s="89">
        <f>699740</f>
        <v>699740</v>
      </c>
      <c r="E109" s="87" t="s">
        <v>115</v>
      </c>
    </row>
    <row r="110" spans="1:48" ht="24" outlineLevel="1" x14ac:dyDescent="0.2">
      <c r="A110" s="87" t="s">
        <v>33</v>
      </c>
      <c r="B110" s="88"/>
      <c r="C110" s="88"/>
      <c r="D110" s="89">
        <f>(1516666.67*1.2+303333.33*1.2)*'[1]Пр 15'!I13</f>
        <v>2277912</v>
      </c>
      <c r="E110" s="87" t="s">
        <v>118</v>
      </c>
      <c r="F110" s="1">
        <f>(1516666.67*1.2+303333.33*1.2)</f>
        <v>2184000</v>
      </c>
    </row>
    <row r="111" spans="1:48" ht="36" outlineLevel="1" x14ac:dyDescent="0.2">
      <c r="A111" s="87" t="s">
        <v>29</v>
      </c>
      <c r="B111" s="87"/>
      <c r="C111" s="87"/>
      <c r="D111" s="89">
        <f>(1900000+220000+1844497.6+200000+1670000)/3*'[1]Пр 15'!$H$13*'[1]Пр 15'!$I$13</f>
        <v>2150167.9522026666</v>
      </c>
      <c r="E111" s="87" t="s">
        <v>119</v>
      </c>
    </row>
    <row r="112" spans="1:48" ht="24" outlineLevel="1" x14ac:dyDescent="0.2">
      <c r="A112" s="87" t="s">
        <v>116</v>
      </c>
      <c r="B112" s="87"/>
      <c r="C112" s="87"/>
      <c r="D112" s="89">
        <f>(1600000+220000+1555068.8+200000)/2*'[1]Пр 15'!$H$13*'[1]Пр 15'!$I$13</f>
        <v>1976262.2819519998</v>
      </c>
      <c r="E112" s="87" t="s">
        <v>120</v>
      </c>
    </row>
    <row r="113" spans="1:5" outlineLevel="1" x14ac:dyDescent="0.2">
      <c r="A113" s="87" t="s">
        <v>25</v>
      </c>
      <c r="B113" s="87"/>
      <c r="C113" s="87"/>
      <c r="D113" s="89">
        <v>3700000</v>
      </c>
      <c r="E113" s="87" t="s">
        <v>121</v>
      </c>
    </row>
    <row r="114" spans="1:5" outlineLevel="1" x14ac:dyDescent="0.2">
      <c r="A114" s="87" t="s">
        <v>117</v>
      </c>
      <c r="B114" s="87"/>
      <c r="C114" s="87"/>
      <c r="D114" s="89">
        <v>6300000</v>
      </c>
      <c r="E114" s="87" t="s">
        <v>121</v>
      </c>
    </row>
    <row r="115" spans="1:5" outlineLevel="1" x14ac:dyDescent="0.2">
      <c r="A115" s="87" t="s">
        <v>21</v>
      </c>
      <c r="B115" s="87"/>
      <c r="C115" s="87"/>
      <c r="D115" s="89">
        <v>8200000</v>
      </c>
      <c r="E115" s="87" t="s">
        <v>121</v>
      </c>
    </row>
    <row r="116" spans="1:5" outlineLevel="1" x14ac:dyDescent="0.2"/>
    <row r="117" spans="1:5" outlineLevel="1" x14ac:dyDescent="0.2"/>
  </sheetData>
  <autoFilter ref="A5:AG100" xr:uid="{00000000-0009-0000-0000-000004000000}"/>
  <mergeCells count="3">
    <mergeCell ref="AH5:AM5"/>
    <mergeCell ref="AN5:AS5"/>
    <mergeCell ref="A107:E107"/>
  </mergeCells>
  <pageMargins left="0.11811023622047245" right="0.11811023622047245" top="0.15748031496062992" bottom="0.15748031496062992" header="0.31496062992125984" footer="0.31496062992125984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 по техническому пер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</dc:creator>
  <cp:lastModifiedBy>finans</cp:lastModifiedBy>
  <dcterms:created xsi:type="dcterms:W3CDTF">2015-06-05T18:19:34Z</dcterms:created>
  <dcterms:modified xsi:type="dcterms:W3CDTF">2022-04-05T08:50:55Z</dcterms:modified>
</cp:coreProperties>
</file>